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15" yWindow="-15" windowWidth="17265" windowHeight="10095" tabRatio="953"/>
  </bookViews>
  <sheets>
    <sheet name="6030" sheetId="52" r:id="rId1"/>
  </sheets>
  <calcPr calcId="125725"/>
</workbook>
</file>

<file path=xl/calcChain.xml><?xml version="1.0" encoding="utf-8"?>
<calcChain xmlns="http://schemas.openxmlformats.org/spreadsheetml/2006/main">
  <c r="J139" i="52"/>
  <c r="E210"/>
  <c r="K210" s="1"/>
  <c r="E208"/>
  <c r="E167"/>
  <c r="E166"/>
  <c r="G211"/>
  <c r="G212"/>
  <c r="G213"/>
  <c r="G214"/>
  <c r="G215"/>
  <c r="F211"/>
  <c r="F212"/>
  <c r="F213"/>
  <c r="F214"/>
  <c r="F215"/>
  <c r="F210"/>
  <c r="G210"/>
  <c r="B211"/>
  <c r="B212"/>
  <c r="B213"/>
  <c r="B214"/>
  <c r="B215"/>
  <c r="B210"/>
  <c r="G190"/>
  <c r="J190" s="1"/>
  <c r="G193"/>
  <c r="F189"/>
  <c r="F190"/>
  <c r="F191"/>
  <c r="F192"/>
  <c r="F193"/>
  <c r="F194"/>
  <c r="F195"/>
  <c r="F196"/>
  <c r="F197"/>
  <c r="F198"/>
  <c r="F199"/>
  <c r="F200"/>
  <c r="F201"/>
  <c r="F202"/>
  <c r="F203"/>
  <c r="F204"/>
  <c r="F205"/>
  <c r="F206"/>
  <c r="F207"/>
  <c r="F188"/>
  <c r="H188" s="1"/>
  <c r="G188"/>
  <c r="B189"/>
  <c r="B190"/>
  <c r="B191"/>
  <c r="B192"/>
  <c r="B193"/>
  <c r="B194"/>
  <c r="B195"/>
  <c r="B196"/>
  <c r="B197"/>
  <c r="B198"/>
  <c r="B199"/>
  <c r="B200"/>
  <c r="B201"/>
  <c r="B202"/>
  <c r="B203"/>
  <c r="B204"/>
  <c r="B205"/>
  <c r="B206"/>
  <c r="B207"/>
  <c r="B188"/>
  <c r="G167"/>
  <c r="G168"/>
  <c r="J168" s="1"/>
  <c r="G171"/>
  <c r="F167"/>
  <c r="F168"/>
  <c r="H168" s="1"/>
  <c r="F169"/>
  <c r="I169" s="1"/>
  <c r="F170"/>
  <c r="F171"/>
  <c r="I171" s="1"/>
  <c r="F172"/>
  <c r="F173"/>
  <c r="F174"/>
  <c r="F175"/>
  <c r="F176"/>
  <c r="F177"/>
  <c r="F178"/>
  <c r="F179"/>
  <c r="F180"/>
  <c r="F181"/>
  <c r="F182"/>
  <c r="F183"/>
  <c r="F184"/>
  <c r="F185"/>
  <c r="F166"/>
  <c r="G166"/>
  <c r="B167"/>
  <c r="B168"/>
  <c r="B169"/>
  <c r="B170"/>
  <c r="B171"/>
  <c r="B172"/>
  <c r="B173"/>
  <c r="B174"/>
  <c r="B175"/>
  <c r="B176"/>
  <c r="B177"/>
  <c r="B178"/>
  <c r="B179"/>
  <c r="B180"/>
  <c r="B181"/>
  <c r="B182"/>
  <c r="B183"/>
  <c r="B184"/>
  <c r="B185"/>
  <c r="B166"/>
  <c r="E144"/>
  <c r="G145"/>
  <c r="G146"/>
  <c r="G149"/>
  <c r="F149"/>
  <c r="F150"/>
  <c r="F151"/>
  <c r="F152"/>
  <c r="F153"/>
  <c r="F154"/>
  <c r="F155"/>
  <c r="F156"/>
  <c r="F157"/>
  <c r="F158"/>
  <c r="F159"/>
  <c r="F160"/>
  <c r="F161"/>
  <c r="F162"/>
  <c r="F163"/>
  <c r="F164"/>
  <c r="F145"/>
  <c r="F146"/>
  <c r="F147"/>
  <c r="F148"/>
  <c r="F144"/>
  <c r="G144"/>
  <c r="J144" s="1"/>
  <c r="B153"/>
  <c r="B154"/>
  <c r="B155"/>
  <c r="B156"/>
  <c r="B157"/>
  <c r="B158"/>
  <c r="B159"/>
  <c r="B160"/>
  <c r="B161"/>
  <c r="B162"/>
  <c r="B163"/>
  <c r="B145"/>
  <c r="B146"/>
  <c r="B147"/>
  <c r="B148"/>
  <c r="B149"/>
  <c r="B150"/>
  <c r="B151"/>
  <c r="B152"/>
  <c r="B144"/>
  <c r="G135"/>
  <c r="G136"/>
  <c r="G137"/>
  <c r="G138"/>
  <c r="G139"/>
  <c r="G140"/>
  <c r="F135"/>
  <c r="F136"/>
  <c r="F137"/>
  <c r="F138"/>
  <c r="F139"/>
  <c r="I139" s="1"/>
  <c r="F140"/>
  <c r="G134"/>
  <c r="F134"/>
  <c r="B137"/>
  <c r="B138"/>
  <c r="B139"/>
  <c r="B140"/>
  <c r="B135"/>
  <c r="B136"/>
  <c r="B134"/>
  <c r="E50"/>
  <c r="H50"/>
  <c r="H144" s="1"/>
  <c r="I50"/>
  <c r="J50"/>
  <c r="E51"/>
  <c r="H51"/>
  <c r="I51"/>
  <c r="J51"/>
  <c r="E52"/>
  <c r="H52"/>
  <c r="I52"/>
  <c r="J52"/>
  <c r="E53"/>
  <c r="H53"/>
  <c r="I53"/>
  <c r="J53"/>
  <c r="E54"/>
  <c r="H54"/>
  <c r="I54"/>
  <c r="J54"/>
  <c r="E55"/>
  <c r="H55"/>
  <c r="I55"/>
  <c r="J55"/>
  <c r="E56"/>
  <c r="H56"/>
  <c r="I56"/>
  <c r="J56"/>
  <c r="E57"/>
  <c r="H57"/>
  <c r="I57"/>
  <c r="J57"/>
  <c r="E58"/>
  <c r="H58"/>
  <c r="I58"/>
  <c r="J58"/>
  <c r="E59"/>
  <c r="H59"/>
  <c r="I59"/>
  <c r="J59"/>
  <c r="E60"/>
  <c r="H60"/>
  <c r="I60"/>
  <c r="J60"/>
  <c r="E61"/>
  <c r="H61"/>
  <c r="I61"/>
  <c r="J61"/>
  <c r="E62"/>
  <c r="H62"/>
  <c r="I62"/>
  <c r="J62"/>
  <c r="E63"/>
  <c r="H63"/>
  <c r="I63"/>
  <c r="J63"/>
  <c r="E64"/>
  <c r="H64"/>
  <c r="I64"/>
  <c r="J64"/>
  <c r="E65"/>
  <c r="H65"/>
  <c r="I65"/>
  <c r="J65"/>
  <c r="E66"/>
  <c r="H66"/>
  <c r="I66"/>
  <c r="J66"/>
  <c r="E67"/>
  <c r="H67"/>
  <c r="I67"/>
  <c r="J67"/>
  <c r="E68"/>
  <c r="H68"/>
  <c r="I68"/>
  <c r="J68"/>
  <c r="E69"/>
  <c r="H69"/>
  <c r="I69"/>
  <c r="J69"/>
  <c r="D38"/>
  <c r="E178"/>
  <c r="K57" l="1"/>
  <c r="K65"/>
  <c r="K61"/>
  <c r="K69"/>
  <c r="K67"/>
  <c r="K66"/>
  <c r="K63"/>
  <c r="K62"/>
  <c r="K55"/>
  <c r="K54"/>
  <c r="K53"/>
  <c r="K51"/>
  <c r="K59"/>
  <c r="K58"/>
  <c r="K50"/>
  <c r="K68"/>
  <c r="K64"/>
  <c r="K60"/>
  <c r="K56"/>
  <c r="K52"/>
  <c r="I214"/>
  <c r="I215"/>
  <c r="E214"/>
  <c r="E215"/>
  <c r="F130" l="1"/>
  <c r="I130" s="1"/>
  <c r="J94"/>
  <c r="I94"/>
  <c r="H94"/>
  <c r="E94"/>
  <c r="J72"/>
  <c r="I72"/>
  <c r="H72"/>
  <c r="E72"/>
  <c r="K94" l="1"/>
  <c r="K72"/>
  <c r="K215"/>
  <c r="H215"/>
  <c r="K214"/>
  <c r="H214"/>
  <c r="H210"/>
  <c r="I211"/>
  <c r="I212"/>
  <c r="I213"/>
  <c r="I210" l="1"/>
  <c r="I203"/>
  <c r="I195"/>
  <c r="I191"/>
  <c r="I189"/>
  <c r="I190"/>
  <c r="I193"/>
  <c r="I196"/>
  <c r="I197"/>
  <c r="I198"/>
  <c r="I199"/>
  <c r="I200"/>
  <c r="I201"/>
  <c r="I202"/>
  <c r="I204"/>
  <c r="I205"/>
  <c r="I206"/>
  <c r="I208"/>
  <c r="I184"/>
  <c r="I186"/>
  <c r="I183"/>
  <c r="I182"/>
  <c r="I179"/>
  <c r="I180"/>
  <c r="I181"/>
  <c r="I177"/>
  <c r="I178"/>
  <c r="I175"/>
  <c r="I176"/>
  <c r="I174"/>
  <c r="I170"/>
  <c r="I167"/>
  <c r="I168"/>
  <c r="I172"/>
  <c r="E164"/>
  <c r="I148" l="1"/>
  <c r="I147"/>
  <c r="I144"/>
  <c r="I146"/>
  <c r="I150"/>
  <c r="I151"/>
  <c r="I152"/>
  <c r="I153"/>
  <c r="I154"/>
  <c r="I155"/>
  <c r="I156"/>
  <c r="I157"/>
  <c r="I158"/>
  <c r="I159"/>
  <c r="I160"/>
  <c r="I161"/>
  <c r="I162"/>
  <c r="I164"/>
  <c r="I134"/>
  <c r="G130"/>
  <c r="H116"/>
  <c r="E116"/>
  <c r="H19"/>
  <c r="H22"/>
  <c r="H20"/>
  <c r="H21"/>
  <c r="J130" l="1"/>
  <c r="D33"/>
  <c r="E189"/>
  <c r="E171"/>
  <c r="E168"/>
  <c r="K168" s="1"/>
  <c r="H147"/>
  <c r="H146"/>
  <c r="I135"/>
  <c r="I136"/>
  <c r="I137"/>
  <c r="I138"/>
  <c r="I140"/>
  <c r="J117"/>
  <c r="E96"/>
  <c r="H96"/>
  <c r="E91"/>
  <c r="C38"/>
  <c r="E34" l="1"/>
  <c r="E35"/>
  <c r="E36"/>
  <c r="E37"/>
  <c r="E38"/>
  <c r="I20"/>
  <c r="J20"/>
  <c r="I21"/>
  <c r="J21"/>
  <c r="I23"/>
  <c r="J23"/>
  <c r="I19"/>
  <c r="J19"/>
  <c r="I22"/>
  <c r="J22"/>
  <c r="I24"/>
  <c r="J24"/>
  <c r="I25"/>
  <c r="J25"/>
  <c r="J16"/>
  <c r="I16"/>
  <c r="I96"/>
  <c r="J96"/>
  <c r="E199"/>
  <c r="K23" l="1"/>
  <c r="K20"/>
  <c r="K96"/>
  <c r="K22"/>
  <c r="K19"/>
  <c r="K25"/>
  <c r="K24"/>
  <c r="K21"/>
  <c r="H213"/>
  <c r="E213"/>
  <c r="J121"/>
  <c r="I121"/>
  <c r="H121"/>
  <c r="E121"/>
  <c r="H186"/>
  <c r="H185"/>
  <c r="H184"/>
  <c r="H183"/>
  <c r="H182"/>
  <c r="H181"/>
  <c r="H180"/>
  <c r="H179"/>
  <c r="H178"/>
  <c r="H177"/>
  <c r="H176"/>
  <c r="H175"/>
  <c r="H174"/>
  <c r="H173"/>
  <c r="H172"/>
  <c r="H170"/>
  <c r="H169"/>
  <c r="H167"/>
  <c r="H166"/>
  <c r="H164"/>
  <c r="K164" s="1"/>
  <c r="H145"/>
  <c r="H148"/>
  <c r="H149"/>
  <c r="H150"/>
  <c r="H151"/>
  <c r="H152"/>
  <c r="H153"/>
  <c r="H154"/>
  <c r="H155"/>
  <c r="H156"/>
  <c r="H157"/>
  <c r="H158"/>
  <c r="H159"/>
  <c r="H160"/>
  <c r="H161"/>
  <c r="H162"/>
  <c r="H163"/>
  <c r="E24"/>
  <c r="H24"/>
  <c r="E25"/>
  <c r="H25"/>
  <c r="E23"/>
  <c r="H23"/>
  <c r="E19"/>
  <c r="E22"/>
  <c r="E20"/>
  <c r="E21"/>
  <c r="K213" l="1"/>
  <c r="K121"/>
  <c r="F237" l="1"/>
  <c r="F235"/>
  <c r="F231"/>
  <c r="F227"/>
  <c r="F226"/>
  <c r="F225"/>
  <c r="H212"/>
  <c r="E212"/>
  <c r="H211"/>
  <c r="E211"/>
  <c r="H208"/>
  <c r="H207"/>
  <c r="E207"/>
  <c r="H206"/>
  <c r="E206"/>
  <c r="H205"/>
  <c r="E205"/>
  <c r="H204"/>
  <c r="E204"/>
  <c r="H203"/>
  <c r="E203"/>
  <c r="H202"/>
  <c r="E202"/>
  <c r="H201"/>
  <c r="E201"/>
  <c r="H200"/>
  <c r="E200"/>
  <c r="H199"/>
  <c r="K199" s="1"/>
  <c r="H198"/>
  <c r="E198"/>
  <c r="H197"/>
  <c r="E197"/>
  <c r="H196"/>
  <c r="E196"/>
  <c r="H195"/>
  <c r="E195"/>
  <c r="H194"/>
  <c r="E194"/>
  <c r="H193"/>
  <c r="E193"/>
  <c r="H192"/>
  <c r="E192"/>
  <c r="H191"/>
  <c r="E191"/>
  <c r="H190"/>
  <c r="E190"/>
  <c r="H189"/>
  <c r="K189" s="1"/>
  <c r="E186"/>
  <c r="K186" s="1"/>
  <c r="E185"/>
  <c r="K185" s="1"/>
  <c r="E184"/>
  <c r="K184" s="1"/>
  <c r="E183"/>
  <c r="K183" s="1"/>
  <c r="E182"/>
  <c r="K182" s="1"/>
  <c r="E181"/>
  <c r="K181" s="1"/>
  <c r="E180"/>
  <c r="K180" s="1"/>
  <c r="E179"/>
  <c r="K179" s="1"/>
  <c r="K178"/>
  <c r="E177"/>
  <c r="K177" s="1"/>
  <c r="E176"/>
  <c r="K176" s="1"/>
  <c r="E175"/>
  <c r="K175" s="1"/>
  <c r="E173"/>
  <c r="E172"/>
  <c r="K172" s="1"/>
  <c r="E170"/>
  <c r="K170" s="1"/>
  <c r="E169"/>
  <c r="K169" s="1"/>
  <c r="K167"/>
  <c r="E163"/>
  <c r="E162"/>
  <c r="K162" s="1"/>
  <c r="E161"/>
  <c r="K161" s="1"/>
  <c r="E160"/>
  <c r="K160" s="1"/>
  <c r="E159"/>
  <c r="K159" s="1"/>
  <c r="E158"/>
  <c r="K158" s="1"/>
  <c r="E157"/>
  <c r="K157" s="1"/>
  <c r="E156"/>
  <c r="K156" s="1"/>
  <c r="E155"/>
  <c r="K155" s="1"/>
  <c r="E154"/>
  <c r="K154" s="1"/>
  <c r="E153"/>
  <c r="K153" s="1"/>
  <c r="E152"/>
  <c r="K152" s="1"/>
  <c r="E151"/>
  <c r="K151" s="1"/>
  <c r="E150"/>
  <c r="K150" s="1"/>
  <c r="E149"/>
  <c r="E148"/>
  <c r="K148" s="1"/>
  <c r="E147"/>
  <c r="K147" s="1"/>
  <c r="E146"/>
  <c r="K146" s="1"/>
  <c r="E145"/>
  <c r="H140"/>
  <c r="E140"/>
  <c r="H139"/>
  <c r="E139"/>
  <c r="H138"/>
  <c r="E138"/>
  <c r="H137"/>
  <c r="E137"/>
  <c r="H136"/>
  <c r="E136"/>
  <c r="H135"/>
  <c r="E135"/>
  <c r="H134"/>
  <c r="E134"/>
  <c r="J120"/>
  <c r="I120"/>
  <c r="H120"/>
  <c r="E120"/>
  <c r="J119"/>
  <c r="I119"/>
  <c r="H119"/>
  <c r="E119"/>
  <c r="J118"/>
  <c r="I118"/>
  <c r="H118"/>
  <c r="E118"/>
  <c r="I117"/>
  <c r="H117"/>
  <c r="E117"/>
  <c r="J116"/>
  <c r="I116"/>
  <c r="J113"/>
  <c r="I113"/>
  <c r="H113"/>
  <c r="E113"/>
  <c r="J112"/>
  <c r="I112"/>
  <c r="H112"/>
  <c r="E112"/>
  <c r="J111"/>
  <c r="I111"/>
  <c r="H111"/>
  <c r="E111"/>
  <c r="J110"/>
  <c r="I110"/>
  <c r="H110"/>
  <c r="E110"/>
  <c r="J109"/>
  <c r="I109"/>
  <c r="H109"/>
  <c r="E109"/>
  <c r="J108"/>
  <c r="I108"/>
  <c r="H108"/>
  <c r="E108"/>
  <c r="J107"/>
  <c r="I107"/>
  <c r="H107"/>
  <c r="E107"/>
  <c r="J106"/>
  <c r="I106"/>
  <c r="H106"/>
  <c r="E106"/>
  <c r="J105"/>
  <c r="I105"/>
  <c r="H105"/>
  <c r="E105"/>
  <c r="J104"/>
  <c r="I104"/>
  <c r="H104"/>
  <c r="E104"/>
  <c r="J103"/>
  <c r="I103"/>
  <c r="H103"/>
  <c r="E103"/>
  <c r="J102"/>
  <c r="I102"/>
  <c r="H102"/>
  <c r="E102"/>
  <c r="J101"/>
  <c r="I101"/>
  <c r="H101"/>
  <c r="E101"/>
  <c r="J100"/>
  <c r="I100"/>
  <c r="H100"/>
  <c r="E100"/>
  <c r="J99"/>
  <c r="I99"/>
  <c r="H99"/>
  <c r="E99"/>
  <c r="J98"/>
  <c r="I98"/>
  <c r="H98"/>
  <c r="E98"/>
  <c r="J97"/>
  <c r="I97"/>
  <c r="H97"/>
  <c r="E97"/>
  <c r="J95"/>
  <c r="I95"/>
  <c r="H95"/>
  <c r="E95"/>
  <c r="J91"/>
  <c r="I91"/>
  <c r="H91"/>
  <c r="J90"/>
  <c r="I90"/>
  <c r="H90"/>
  <c r="E90"/>
  <c r="J89"/>
  <c r="I89"/>
  <c r="H89"/>
  <c r="E89"/>
  <c r="J88"/>
  <c r="I88"/>
  <c r="H88"/>
  <c r="E88"/>
  <c r="J87"/>
  <c r="I87"/>
  <c r="H87"/>
  <c r="E87"/>
  <c r="J86"/>
  <c r="I86"/>
  <c r="H86"/>
  <c r="E86"/>
  <c r="J85"/>
  <c r="I85"/>
  <c r="H85"/>
  <c r="E85"/>
  <c r="J84"/>
  <c r="I84"/>
  <c r="H84"/>
  <c r="E84"/>
  <c r="J83"/>
  <c r="I83"/>
  <c r="H83"/>
  <c r="E83"/>
  <c r="J82"/>
  <c r="I82"/>
  <c r="H82"/>
  <c r="E82"/>
  <c r="J81"/>
  <c r="I81"/>
  <c r="H81"/>
  <c r="E81"/>
  <c r="J80"/>
  <c r="I80"/>
  <c r="H80"/>
  <c r="E80"/>
  <c r="J79"/>
  <c r="I79"/>
  <c r="H79"/>
  <c r="E79"/>
  <c r="J78"/>
  <c r="I78"/>
  <c r="H78"/>
  <c r="E78"/>
  <c r="J77"/>
  <c r="I77"/>
  <c r="H77"/>
  <c r="E77"/>
  <c r="J76"/>
  <c r="I76"/>
  <c r="H76"/>
  <c r="E76"/>
  <c r="J75"/>
  <c r="I75"/>
  <c r="H75"/>
  <c r="E75"/>
  <c r="J74"/>
  <c r="I74"/>
  <c r="H74"/>
  <c r="E74"/>
  <c r="J73"/>
  <c r="I73"/>
  <c r="H73"/>
  <c r="E73"/>
  <c r="C33"/>
  <c r="H16"/>
  <c r="E16"/>
  <c r="K211" l="1"/>
  <c r="K212"/>
  <c r="K190"/>
  <c r="K191"/>
  <c r="K193"/>
  <c r="K195"/>
  <c r="K196"/>
  <c r="K197"/>
  <c r="K198"/>
  <c r="K135"/>
  <c r="K136"/>
  <c r="K137"/>
  <c r="K138"/>
  <c r="K139"/>
  <c r="K140"/>
  <c r="K200"/>
  <c r="K201"/>
  <c r="K202"/>
  <c r="K203"/>
  <c r="K204"/>
  <c r="K205"/>
  <c r="K206"/>
  <c r="K208"/>
  <c r="K134"/>
  <c r="E33"/>
  <c r="K99"/>
  <c r="K100"/>
  <c r="K101"/>
  <c r="K102"/>
  <c r="K103"/>
  <c r="K104"/>
  <c r="K105"/>
  <c r="K106"/>
  <c r="K107"/>
  <c r="K108"/>
  <c r="K109"/>
  <c r="K110"/>
  <c r="K111"/>
  <c r="K112"/>
  <c r="K113"/>
  <c r="K117"/>
  <c r="K118"/>
  <c r="K119"/>
  <c r="K120"/>
  <c r="K73"/>
  <c r="K75"/>
  <c r="K77"/>
  <c r="K78"/>
  <c r="K79"/>
  <c r="K80"/>
  <c r="K81"/>
  <c r="K82"/>
  <c r="K83"/>
  <c r="K84"/>
  <c r="K85"/>
  <c r="K86"/>
  <c r="K87"/>
  <c r="K88"/>
  <c r="K89"/>
  <c r="K90"/>
  <c r="K91"/>
  <c r="K95"/>
  <c r="K97"/>
  <c r="K116"/>
  <c r="K98"/>
  <c r="K76"/>
  <c r="K74"/>
  <c r="E130"/>
  <c r="K16"/>
  <c r="H130"/>
  <c r="K130" s="1"/>
  <c r="K144"/>
  <c r="E174"/>
  <c r="K174" s="1"/>
</calcChain>
</file>

<file path=xl/sharedStrings.xml><?xml version="1.0" encoding="utf-8"?>
<sst xmlns="http://schemas.openxmlformats.org/spreadsheetml/2006/main" count="300" uniqueCount="219">
  <si>
    <r>
      <rPr>
        <sz val="12"/>
        <rFont val="Times New Roman"/>
        <family val="1"/>
        <charset val="204"/>
      </rPr>
      <t>№ з/п</t>
    </r>
  </si>
  <si>
    <r>
      <rPr>
        <sz val="12"/>
        <rFont val="Times New Roman"/>
        <family val="1"/>
        <charset val="204"/>
      </rPr>
      <t>Показники</t>
    </r>
  </si>
  <si>
    <r>
      <rPr>
        <sz val="12"/>
        <rFont val="Times New Roman"/>
        <family val="1"/>
        <charset val="204"/>
      </rPr>
      <t>План з урахуванням змін</t>
    </r>
  </si>
  <si>
    <r>
      <rPr>
        <sz val="12"/>
        <rFont val="Times New Roman"/>
        <family val="1"/>
        <charset val="204"/>
      </rPr>
      <t>Виконано</t>
    </r>
  </si>
  <si>
    <r>
      <rPr>
        <sz val="12"/>
        <rFont val="Times New Roman"/>
        <family val="1"/>
        <charset val="204"/>
      </rPr>
      <t>Відхилення</t>
    </r>
  </si>
  <si>
    <r>
      <rPr>
        <sz val="11"/>
        <rFont val="Times New Roman"/>
        <family val="1"/>
        <charset val="204"/>
      </rPr>
      <t>1</t>
    </r>
  </si>
  <si>
    <r>
      <rPr>
        <sz val="12"/>
        <rFont val="Times New Roman"/>
        <family val="1"/>
        <charset val="204"/>
      </rPr>
      <t>В т.ч.</t>
    </r>
  </si>
  <si>
    <r>
      <rPr>
        <sz val="11"/>
        <rFont val="Times New Roman"/>
        <family val="1"/>
        <charset val="204"/>
      </rPr>
      <t>№ з/п</t>
    </r>
  </si>
  <si>
    <r>
      <rPr>
        <sz val="11"/>
        <rFont val="Times New Roman"/>
        <family val="1"/>
        <charset val="204"/>
      </rPr>
      <t>Показники</t>
    </r>
  </si>
  <si>
    <r>
      <rPr>
        <sz val="11"/>
        <rFont val="Times New Roman"/>
        <family val="1"/>
        <charset val="204"/>
      </rPr>
      <t>Відхилення</t>
    </r>
  </si>
  <si>
    <r>
      <rPr>
        <sz val="11"/>
        <rFont val="Times New Roman"/>
        <family val="1"/>
        <charset val="204"/>
      </rPr>
      <t>Залишок на початок року</t>
    </r>
  </si>
  <si>
    <r>
      <rPr>
        <sz val="11"/>
        <rFont val="Times New Roman"/>
        <family val="1"/>
        <charset val="204"/>
      </rPr>
      <t>х</t>
    </r>
  </si>
  <si>
    <r>
      <rPr>
        <sz val="11"/>
        <rFont val="Times New Roman"/>
        <family val="1"/>
        <charset val="204"/>
      </rPr>
      <t>В т.ч.</t>
    </r>
  </si>
  <si>
    <r>
      <rPr>
        <sz val="11"/>
        <rFont val="Times New Roman"/>
        <family val="1"/>
        <charset val="204"/>
      </rPr>
      <t>1.1</t>
    </r>
  </si>
  <si>
    <r>
      <rPr>
        <sz val="11"/>
        <rFont val="Times New Roman"/>
        <family val="1"/>
        <charset val="204"/>
      </rPr>
      <t>Власних надходжень</t>
    </r>
  </si>
  <si>
    <r>
      <rPr>
        <sz val="11"/>
        <rFont val="Times New Roman"/>
        <family val="1"/>
        <charset val="204"/>
      </rPr>
      <t>1.2</t>
    </r>
  </si>
  <si>
    <r>
      <rPr>
        <sz val="11"/>
        <rFont val="Times New Roman"/>
        <family val="1"/>
        <charset val="204"/>
      </rPr>
      <t>Інших надходжень</t>
    </r>
  </si>
  <si>
    <r>
      <rPr>
        <sz val="11"/>
        <rFont val="Times New Roman"/>
        <family val="1"/>
        <charset val="204"/>
      </rPr>
      <t>Пояснення причин наявності залишку надходжень спеціального фонду, в т.ч. власних надходжень бюджетних установ та інших надходжень , на початок року...</t>
    </r>
  </si>
  <si>
    <r>
      <rPr>
        <sz val="11"/>
        <rFont val="Times New Roman"/>
        <family val="1"/>
        <charset val="204"/>
      </rPr>
      <t>2</t>
    </r>
  </si>
  <si>
    <r>
      <rPr>
        <sz val="11"/>
        <rFont val="Times New Roman"/>
        <family val="1"/>
        <charset val="204"/>
      </rPr>
      <t>Надходження</t>
    </r>
  </si>
  <si>
    <r>
      <rPr>
        <sz val="11"/>
        <rFont val="Times New Roman"/>
        <family val="1"/>
        <charset val="204"/>
      </rPr>
      <t>2.1</t>
    </r>
  </si>
  <si>
    <r>
      <rPr>
        <sz val="11"/>
        <rFont val="Times New Roman"/>
        <family val="1"/>
        <charset val="204"/>
      </rPr>
      <t>2.2</t>
    </r>
  </si>
  <si>
    <r>
      <rPr>
        <sz val="11"/>
        <rFont val="Times New Roman"/>
        <family val="1"/>
        <charset val="204"/>
      </rPr>
      <t>Надходження позик</t>
    </r>
  </si>
  <si>
    <r>
      <rPr>
        <sz val="11"/>
        <rFont val="Times New Roman"/>
        <family val="1"/>
        <charset val="204"/>
      </rPr>
      <t>2.3</t>
    </r>
  </si>
  <si>
    <r>
      <rPr>
        <sz val="11"/>
        <rFont val="Times New Roman"/>
        <family val="1"/>
        <charset val="204"/>
      </rPr>
      <t>Повернення кредитів</t>
    </r>
  </si>
  <si>
    <r>
      <rPr>
        <sz val="11"/>
        <rFont val="Times New Roman"/>
        <family val="1"/>
        <charset val="204"/>
      </rPr>
      <t>2.4</t>
    </r>
  </si>
  <si>
    <r>
      <rPr>
        <sz val="11"/>
        <rFont val="Times New Roman"/>
        <family val="1"/>
        <charset val="204"/>
      </rPr>
      <t>Інші надходження</t>
    </r>
  </si>
  <si>
    <r>
      <rPr>
        <sz val="11"/>
        <rFont val="Times New Roman"/>
        <family val="1"/>
        <charset val="204"/>
      </rPr>
      <t>3</t>
    </r>
  </si>
  <si>
    <r>
      <rPr>
        <sz val="11"/>
        <rFont val="Times New Roman"/>
        <family val="1"/>
        <charset val="204"/>
      </rPr>
      <t>Залишок на кінець року</t>
    </r>
  </si>
  <si>
    <r>
      <rPr>
        <sz val="11"/>
        <rFont val="Times New Roman"/>
        <family val="1"/>
        <charset val="204"/>
      </rPr>
      <t>3.1</t>
    </r>
  </si>
  <si>
    <r>
      <rPr>
        <sz val="11"/>
        <rFont val="Times New Roman"/>
        <family val="1"/>
        <charset val="204"/>
      </rPr>
      <t>3.2</t>
    </r>
  </si>
  <si>
    <r>
      <rPr>
        <sz val="11"/>
        <rFont val="Times New Roman"/>
        <family val="1"/>
        <charset val="204"/>
      </rPr>
      <t>Затверджено паспортом бюджетної програми на звітний період</t>
    </r>
  </si>
  <si>
    <r>
      <rPr>
        <sz val="11"/>
        <rFont val="Times New Roman"/>
        <family val="1"/>
        <charset val="204"/>
      </rPr>
      <t>Виконано за звітний період (касові видатки/надані кредити)</t>
    </r>
  </si>
  <si>
    <r>
      <rPr>
        <sz val="11"/>
        <rFont val="Times New Roman"/>
        <family val="1"/>
        <charset val="204"/>
      </rPr>
      <t>7</t>
    </r>
  </si>
  <si>
    <r>
      <rPr>
        <sz val="11"/>
        <rFont val="Times New Roman"/>
        <family val="1"/>
        <charset val="204"/>
      </rPr>
      <t>5</t>
    </r>
  </si>
  <si>
    <r>
      <rPr>
        <sz val="11"/>
        <rFont val="Times New Roman"/>
        <family val="1"/>
        <charset val="204"/>
      </rPr>
      <t>4</t>
    </r>
  </si>
  <si>
    <r>
      <rPr>
        <sz val="12"/>
        <rFont val="Times New Roman"/>
        <family val="1"/>
        <charset val="204"/>
      </rPr>
      <t>5.4 « Виконання показників бюджетної програми порівняно із показниками попереднього року»:    (тис. грн)</t>
    </r>
  </si>
  <si>
    <r>
      <rPr>
        <sz val="11"/>
        <rFont val="Times New Roman"/>
        <family val="1"/>
        <charset val="204"/>
      </rPr>
      <t>Попередній рік</t>
    </r>
  </si>
  <si>
    <r>
      <rPr>
        <sz val="11"/>
        <rFont val="Times New Roman"/>
        <family val="1"/>
        <charset val="204"/>
      </rPr>
      <t>Звітний рік</t>
    </r>
  </si>
  <si>
    <r>
      <rPr>
        <sz val="11"/>
        <rFont val="Times New Roman"/>
        <family val="1"/>
        <charset val="204"/>
      </rPr>
      <t>Видатки (надані кредити)</t>
    </r>
  </si>
  <si>
    <r>
      <rPr>
        <sz val="11"/>
        <rFont val="Times New Roman"/>
        <family val="1"/>
        <charset val="204"/>
      </rPr>
      <t>Код</t>
    </r>
  </si>
  <si>
    <r>
      <rPr>
        <sz val="11"/>
        <rFont val="Times New Roman"/>
        <family val="1"/>
        <charset val="204"/>
      </rPr>
      <t>6=5-4</t>
    </r>
  </si>
  <si>
    <r>
      <rPr>
        <sz val="11"/>
        <rFont val="Times New Roman"/>
        <family val="1"/>
        <charset val="204"/>
      </rPr>
      <t>8=3-7</t>
    </r>
  </si>
  <si>
    <r>
      <rPr>
        <sz val="11"/>
        <rFont val="Times New Roman"/>
        <family val="1"/>
        <charset val="204"/>
      </rPr>
      <t>1.</t>
    </r>
  </si>
  <si>
    <r>
      <rPr>
        <sz val="11"/>
        <rFont val="Times New Roman"/>
        <family val="1"/>
        <charset val="204"/>
      </rPr>
      <t>Надходження, всього:</t>
    </r>
  </si>
  <si>
    <r>
      <rPr>
        <sz val="11"/>
        <rFont val="Times New Roman"/>
        <family val="1"/>
        <charset val="204"/>
      </rPr>
      <t>Бюджет розвитку за джерелами</t>
    </r>
  </si>
  <si>
    <r>
      <rPr>
        <sz val="11"/>
        <rFont val="Times New Roman"/>
        <family val="1"/>
        <charset val="204"/>
      </rPr>
      <t>Надходження із аг. фонду бюджету до спецфонду (бюджету розвитку)</t>
    </r>
  </si>
  <si>
    <r>
      <rPr>
        <sz val="11"/>
        <rFont val="Times New Roman"/>
        <family val="1"/>
        <charset val="204"/>
      </rPr>
      <t>Запозичення до бюджету</t>
    </r>
  </si>
  <si>
    <r>
      <rPr>
        <sz val="11"/>
        <rFont val="Times New Roman"/>
        <family val="1"/>
        <charset val="204"/>
      </rPr>
      <t>Інші джерела</t>
    </r>
  </si>
  <si>
    <r>
      <rPr>
        <sz val="11"/>
        <rFont val="Times New Roman"/>
        <family val="1"/>
        <charset val="204"/>
      </rPr>
      <t>Видатки бюджету розвитку всього:</t>
    </r>
  </si>
  <si>
    <r>
      <rPr>
        <sz val="11"/>
        <rFont val="Times New Roman"/>
        <family val="1"/>
        <charset val="204"/>
      </rPr>
      <t>Пояснення щодо причин відхилення фактичних надходжень від касових видатків</t>
    </r>
  </si>
  <si>
    <r>
      <rPr>
        <sz val="11"/>
        <rFont val="Times New Roman"/>
        <family val="1"/>
        <charset val="204"/>
      </rPr>
      <t>Всього за інцест.проектами</t>
    </r>
  </si>
  <si>
    <r>
      <rPr>
        <sz val="11"/>
        <rFont val="Times New Roman"/>
        <family val="1"/>
        <charset val="204"/>
      </rPr>
      <t>Інвестиційний проект (програма )1</t>
    </r>
  </si>
  <si>
    <r>
      <rPr>
        <sz val="11"/>
        <rFont val="Times New Roman"/>
        <family val="1"/>
        <charset val="204"/>
      </rPr>
      <t>Пояснення щодо причин відхилення касових видатків на виконання інвестиційного проекту (програми) 1 від планового показника</t>
    </r>
  </si>
  <si>
    <r>
      <rPr>
        <sz val="11"/>
        <rFont val="Times New Roman"/>
        <family val="1"/>
        <charset val="204"/>
      </rPr>
      <t>Напрям спрямування коштів(об’ єкт)2</t>
    </r>
  </si>
  <si>
    <r>
      <rPr>
        <sz val="11"/>
        <rFont val="Times New Roman"/>
        <family val="1"/>
        <charset val="204"/>
      </rPr>
      <t>Кап.видатки з утримання бюджетних установ</t>
    </r>
  </si>
  <si>
    <t xml:space="preserve">Додаток </t>
  </si>
  <si>
    <t>до Методичних рекомендацій щодо здійснення оцінки ефективності бюджетних програм</t>
  </si>
  <si>
    <t>1.</t>
  </si>
  <si>
    <t>(КПКВК МБ)</t>
  </si>
  <si>
    <t>(найменування головного розпорядника)</t>
  </si>
  <si>
    <t>2.</t>
  </si>
  <si>
    <t>(найменування відповідального виконавця)</t>
  </si>
  <si>
    <t>3.</t>
  </si>
  <si>
    <t>(КФКВК)1</t>
  </si>
  <si>
    <t>4.</t>
  </si>
  <si>
    <t>Мета бюджетної програми:</t>
  </si>
  <si>
    <t>5.</t>
  </si>
  <si>
    <t>Оцінка  ефективності бюджетної програми за критеріями:</t>
  </si>
  <si>
    <t>5.1 «Виконання бюджетної програми за напрямами використання бюджетних коштів»:                                                    (тис. грн)</t>
  </si>
  <si>
    <t>загальний фонд</t>
  </si>
  <si>
    <t>спеціальний фонд</t>
  </si>
  <si>
    <t>разом</t>
  </si>
  <si>
    <t>1</t>
  </si>
  <si>
    <t>2</t>
  </si>
  <si>
    <t>3</t>
  </si>
  <si>
    <t>4</t>
  </si>
  <si>
    <t>5</t>
  </si>
  <si>
    <t>6</t>
  </si>
  <si>
    <t>7</t>
  </si>
  <si>
    <t>8</t>
  </si>
  <si>
    <t>9</t>
  </si>
  <si>
    <t>План з урахуванням змін</t>
  </si>
  <si>
    <t>Виконано</t>
  </si>
  <si>
    <t>Відхилення</t>
  </si>
  <si>
    <t>5.2 «Виконання бюджетної програми за джерелами надходжень спеціального фонду»                     (тис .грн.)</t>
  </si>
  <si>
    <t>5.3. «Виконання результативних показників бюджетної програми за напрямками використання бюджетних коштів»     (тис.грн.)</t>
  </si>
  <si>
    <r>
      <rPr>
        <b/>
        <sz val="11"/>
        <rFont val="Times New Roman"/>
        <family val="1"/>
        <charset val="204"/>
      </rPr>
      <t>1</t>
    </r>
  </si>
  <si>
    <r>
      <rPr>
        <b/>
        <sz val="11"/>
        <rFont val="Times New Roman"/>
        <family val="1"/>
        <charset val="204"/>
      </rPr>
      <t>затрат</t>
    </r>
  </si>
  <si>
    <r>
      <rPr>
        <b/>
        <sz val="11"/>
        <rFont val="Times New Roman"/>
        <family val="1"/>
        <charset val="204"/>
      </rPr>
      <t>2</t>
    </r>
  </si>
  <si>
    <r>
      <rPr>
        <b/>
        <sz val="11"/>
        <rFont val="Times New Roman"/>
        <family val="1"/>
        <charset val="204"/>
      </rPr>
      <t>продукту</t>
    </r>
  </si>
  <si>
    <r>
      <rPr>
        <b/>
        <sz val="11"/>
        <rFont val="Times New Roman"/>
        <family val="1"/>
        <charset val="204"/>
      </rPr>
      <t>3</t>
    </r>
  </si>
  <si>
    <r>
      <rPr>
        <b/>
        <sz val="11"/>
        <rFont val="Times New Roman"/>
        <family val="1"/>
        <charset val="204"/>
      </rPr>
      <t>ефективності</t>
    </r>
  </si>
  <si>
    <t>Оцінка відповідності фактичних результативних показників проведеним видаткам за напрямком використання бюджетних коштів, спрямованих на досягненя цих показників</t>
  </si>
  <si>
    <t>Напрям використання бюджетних коштів</t>
  </si>
  <si>
    <t>Аналіз бюджетної програми показав, що кошти  використані за призначенням та  спрямовані  на  досягнення  запланованих показників.</t>
  </si>
  <si>
    <t>Відхилення виконання    (у відсотках)</t>
  </si>
  <si>
    <t>Пояснення щодо збільшення (зменшення) обсягів проведених видатків (наданих кредитів) порівняно із аналогічними показниками попереднього року</t>
  </si>
  <si>
    <t>Пояснення щодо динаміки результативних показників за відповідним напрямом використання бюджетних коштів</t>
  </si>
  <si>
    <t>Пояснення щодо збільшення(зменшення) обсягів проведених видатків (наданих кредитів ) за напрямом використання бюджетних коштів порівняно із аналогічними показниками попереднього року , а також щодо змін у структурі напрямів використання коштів</t>
  </si>
  <si>
    <r>
      <rPr>
        <b/>
        <sz val="11"/>
        <rFont val="Times New Roman"/>
        <family val="1"/>
        <charset val="204"/>
      </rPr>
      <t>Напрям використання бюджетних коштів</t>
    </r>
  </si>
  <si>
    <t>Аналіз бюджетної програми показав, що кошти  використані за призначенням та  спрямовані  на  досягнення  запланованих показників звітного періоду.</t>
  </si>
  <si>
    <t>Загальний обсяг фінансування проекту (програми), всього</t>
  </si>
  <si>
    <t>План на звітний період з урахуванням змін</t>
  </si>
  <si>
    <t>Виконано за звітний період</t>
  </si>
  <si>
    <t>Виконано всього</t>
  </si>
  <si>
    <t>Залишок фінансування на майбутні періоди</t>
  </si>
  <si>
    <t xml:space="preserve">б.Узагальнений висновок щодо: </t>
  </si>
  <si>
    <t>Спеціальний фонд</t>
  </si>
  <si>
    <t>Видатки (надані кредити)</t>
  </si>
  <si>
    <t>5.5 «Виконання інвестиційних (проектів) програм»:  (тис.грн.)</t>
  </si>
  <si>
    <t>якості</t>
  </si>
  <si>
    <t>Напрям спрямування коштів (об’єкт)</t>
  </si>
  <si>
    <t xml:space="preserve">Пояснення щодо причин відхилення фактичних надходжень від планового показника - </t>
  </si>
  <si>
    <t>Загальний фонд</t>
  </si>
  <si>
    <t>Управління житлово-комунального господарства та будівництва Ніжинської міської ради</t>
  </si>
  <si>
    <t>Видатки  передбачаються відповідно до  потреби на  відповідний період.</t>
  </si>
  <si>
    <t>Організація благоустрою населених пунктів</t>
  </si>
  <si>
    <t>Підвищення рівня благоустрою міста</t>
  </si>
  <si>
    <t>Забезпечення утримання в належному стані об`єктів транспортної інфраструктури (ремонт та встановлення дорожніх знаків, впорядкування малих архітектурних форм та контейнерів, ремонт пам’ятників та пам’ятних знаків, автобусних зупинок та огорожі)</t>
  </si>
  <si>
    <t>Збереження та утримання на належному рівні зеленої зони населеного пункту та поліпшення його екологічних умов</t>
  </si>
  <si>
    <t>Забезпечення утримання в належному стані ліній електропередач (монтаж, ремонт та обслуговування мереж вуличного освітлення, обслуговування лічильників електроенергії)</t>
  </si>
  <si>
    <t>Забезпечення карантинним та дитячими майданчиками</t>
  </si>
  <si>
    <t>Забезпечення реконструкції та розвитку кладовищ міста та удосконалення поводження з твердими побутовими відходами</t>
  </si>
  <si>
    <t>Забезпечення збереження енергоресурсів (оплата за користування електроенергією вуличного освітлення та постачання природного газу до пам’ятного знаку "Вічний вогонь")</t>
  </si>
  <si>
    <t>Забезпечення інших видів робіт по благоустрою (громадські роботи, поховання безрідних, проведення технагляду, завезення піску, малярні роботи, обслуговування громадського туалету)</t>
  </si>
  <si>
    <t>обсяг видатків на ремонт та встановлення дорожніх знаків</t>
  </si>
  <si>
    <t>кількість дорожніх знаків, які планується відремонтувати та встановити</t>
  </si>
  <si>
    <t>кількість МАФ по місту, пам’ятників та пам’ятних знаків, автобусних зупинок та огорож, які заплановано впорядкувати</t>
  </si>
  <si>
    <t>обслуговування мереж вуличного освітлення</t>
  </si>
  <si>
    <t>кількість діючих сміттєприймальних пунктів міста</t>
  </si>
  <si>
    <t>кількість сміття що планується вивезти при ліквідації сміттєзвалищ</t>
  </si>
  <si>
    <t>кількість електроенергії, що передбачається спожити</t>
  </si>
  <si>
    <t>кількість газу, що передбачається спожити</t>
  </si>
  <si>
    <t>кількість безрідних, яких планується захоронити</t>
  </si>
  <si>
    <t>кількість причепів машин які планується перевезення піску, грунту та дров</t>
  </si>
  <si>
    <t>середня вартість на ремонт та встановлення дорожніх знаків</t>
  </si>
  <si>
    <t>середня вартість однієї виловленої та стерилізованої собаки</t>
  </si>
  <si>
    <t>середня вартість ремонту одного дитячого майданчика</t>
  </si>
  <si>
    <t>середня вартість обслуговування одного кладовища</t>
  </si>
  <si>
    <t>середня вартість 1 м3 сміття</t>
  </si>
  <si>
    <t>середня вартість 1 кВт електроенергії</t>
  </si>
  <si>
    <t>середня вартість обслуговування одного туалету</t>
  </si>
  <si>
    <t>Відхилення показників поточного року до показників попереднгього року поясюється виконанням  заходів з благоустрою  території  відповідно  до  потреб відповідного  періоду.</t>
  </si>
  <si>
    <r>
      <t xml:space="preserve">Пояснення причин відхилень фактичних обсягів надходжень від планових - </t>
    </r>
    <r>
      <rPr>
        <i/>
        <sz val="11"/>
        <rFont val="Times New Roman"/>
        <family val="1"/>
        <charset val="204"/>
      </rPr>
      <t>залишок плану(не надані акти виконаних робіт)</t>
    </r>
  </si>
  <si>
    <r>
      <t>Пояснення щодо причин відхилення касовихвидатків від планового показника -</t>
    </r>
    <r>
      <rPr>
        <i/>
        <sz val="11"/>
        <rFont val="Times New Roman"/>
        <family val="1"/>
        <charset val="204"/>
      </rPr>
      <t xml:space="preserve">  </t>
    </r>
  </si>
  <si>
    <r>
      <t xml:space="preserve">5.6    «Наявність фінансових порушень за результатами контрольних заходів»: </t>
    </r>
    <r>
      <rPr>
        <i/>
        <sz val="11"/>
        <rFont val="Times New Roman"/>
        <family val="1"/>
        <charset val="204"/>
      </rPr>
      <t>Фінансових порушень не виявлено.</t>
    </r>
  </si>
  <si>
    <r>
      <rPr>
        <b/>
        <sz val="11"/>
        <rFont val="Times New Roman"/>
        <family val="1"/>
        <charset val="204"/>
      </rPr>
      <t xml:space="preserve">ефективності бюджетної програми </t>
    </r>
    <r>
      <rPr>
        <sz val="11"/>
        <rFont val="Times New Roman"/>
        <family val="1"/>
        <charset val="204"/>
      </rPr>
      <t xml:space="preserve">- </t>
    </r>
    <r>
      <rPr>
        <i/>
        <sz val="11"/>
        <rFont val="Times New Roman"/>
        <family val="1"/>
        <charset val="204"/>
      </rPr>
      <t>Забезпечено   утримання в належному технічному стані об`єктів дорожнього господарства, утримання в належному стані об`єктів транспортної інфраструктури (ремонт та встановлення дорожніх знаків, впорядкування малих архітектурних форм та контейнерів, ремонт пам’ятників та пам’ятних знаків, автобусних зупинок та огорожі), збереження та утримання на належному рівні зеленої зони населеного пункту та поліпшення його екологічних умов, утримання в належному стані ліній електропередач (монтаж, ремонт та обслуговування мереж вуличного освітлення, обслуговування лічильників електроенергії),  карантинним та дитячими майданчиками,     реконструкції та розвитку кладовищ міста та удосконалення поводження з твердими побутовими відходами,   збереження енергоресурсів ,  поховання безрідних, проведення технагляду, завезення піску, малярні роботи, обслуговування громадського туалету</t>
    </r>
  </si>
  <si>
    <r>
      <rPr>
        <b/>
        <sz val="11"/>
        <rFont val="Times New Roman"/>
        <family val="1"/>
        <charset val="204"/>
      </rPr>
      <t>довгострокових наслідків бюджетної програми</t>
    </r>
    <r>
      <rPr>
        <sz val="11"/>
        <rFont val="Times New Roman"/>
        <family val="1"/>
        <charset val="204"/>
      </rPr>
      <t xml:space="preserve"> - </t>
    </r>
    <r>
      <rPr>
        <i/>
        <sz val="11"/>
        <rFont val="Times New Roman"/>
        <family val="1"/>
        <charset val="204"/>
      </rPr>
      <t>Має довгостроковий термін дії.</t>
    </r>
  </si>
  <si>
    <t>0620</t>
  </si>
  <si>
    <t xml:space="preserve">Видатки  передбачаються відповідно до  потреби на  відповідний період. </t>
  </si>
  <si>
    <t>Обсяг видатків на викошування газонів,доглядання клумб та парків</t>
  </si>
  <si>
    <t>Рівень виконання завдання (Збереження та утримання на належному рівні зеленої зони населеного пункту та поліпшення його екологічних умов)</t>
  </si>
  <si>
    <t>Рівень виконання завдання (Забезпечення утримання в належному стані ліній електропередач)</t>
  </si>
  <si>
    <r>
      <rPr>
        <b/>
        <sz val="11"/>
        <rFont val="Times New Roman"/>
        <family val="1"/>
        <charset val="204"/>
      </rPr>
      <t>корисності бюджетної програми</t>
    </r>
    <r>
      <rPr>
        <sz val="11"/>
        <rFont val="Times New Roman"/>
        <family val="1"/>
        <charset val="204"/>
      </rPr>
      <t xml:space="preserve"> -</t>
    </r>
    <r>
      <rPr>
        <i/>
        <sz val="11"/>
        <rFont val="Times New Roman"/>
        <family val="1"/>
        <charset val="204"/>
      </rPr>
      <t xml:space="preserve">  Гарантовано належні  умови  для  благоустрою  території  міста.</t>
    </r>
  </si>
  <si>
    <r>
      <rPr>
        <b/>
        <sz val="11"/>
        <rFont val="Times New Roman"/>
        <family val="1"/>
        <charset val="204"/>
      </rPr>
      <t>актуальності бюджетної програми</t>
    </r>
    <r>
      <rPr>
        <i/>
        <sz val="11"/>
        <rFont val="Times New Roman"/>
        <family val="1"/>
        <charset val="204"/>
      </rPr>
      <t xml:space="preserve"> - Програма розроблена для забезпечення благоустрою  міста і є актуальною.</t>
    </r>
  </si>
  <si>
    <t>Обсяг видатків на благоустрій парків</t>
  </si>
  <si>
    <t>Кількість парків</t>
  </si>
  <si>
    <t>Середня вартість благоустрою одного парку</t>
  </si>
  <si>
    <t>Т.в.о головного  бухгалтера</t>
  </si>
  <si>
    <t>Інна СТУПКО</t>
  </si>
  <si>
    <t>Оцінка ефективності бюджетної програми за 2023 рік</t>
  </si>
  <si>
    <r>
      <rPr>
        <b/>
        <sz val="12"/>
        <rFont val="Times New Roman"/>
        <family val="1"/>
        <charset val="204"/>
      </rPr>
      <t>Пояснення щодо причин відхилення касових видатків(наданих кредитів) від планового показника:</t>
    </r>
    <r>
      <rPr>
        <sz val="12"/>
        <rFont val="Times New Roman"/>
        <family val="1"/>
        <charset val="204"/>
      </rPr>
      <t xml:space="preserve"> </t>
    </r>
    <r>
      <rPr>
        <i/>
        <sz val="12"/>
        <rFont val="Times New Roman"/>
        <family val="1"/>
        <charset val="204"/>
      </rPr>
      <t>Не надані акти виконаних робіт, зеконамлені кошти за рахунок проведення тендерних процедур закупівлі. Економія коштів, передбачених на оплату праці та нарахувань на заробітну плату працівникам, в результаті неповної комплектації робочих місць (залишок планових показників)</t>
    </r>
  </si>
  <si>
    <t>обсяг видатків на впорядкування МАФ, ремонт пам’ятників та пам’ятних знаків, автобусних зупинок та  огорожі</t>
  </si>
  <si>
    <t>обсяг видатків на придбання контейнерів та огорож контейнерних майданчиків</t>
  </si>
  <si>
    <t>Обсяг видатків на зрізування</t>
  </si>
  <si>
    <t>Обсяг видатків на встановлення та заміну світоточок</t>
  </si>
  <si>
    <t>Обсяг видатків на обслуговування мереж вуличного освітлення</t>
  </si>
  <si>
    <t>Обсяг видатків на придбання світильників</t>
  </si>
  <si>
    <t>Обсяг видатків передбачених на надання послуг з відлову та стерилізації безпритульних тварин</t>
  </si>
  <si>
    <t>Обсяг видатків на поточний ремонт дитячих майданчиків</t>
  </si>
  <si>
    <t>Обсяг видатків на  реконструкцію, розвиток кладовищ міста</t>
  </si>
  <si>
    <t>Обсяг видатків на удосконалення поводження з твердими побутовими відходами</t>
  </si>
  <si>
    <t xml:space="preserve"> обсяг видатків на вивіз стихійних сміттезвалищ</t>
  </si>
  <si>
    <t>Обсяг видатків на оплату електроенергії</t>
  </si>
  <si>
    <t>Обсяг видатків на оплату природного газу</t>
  </si>
  <si>
    <t>обсяги видатків на   захоронення безрідних</t>
  </si>
  <si>
    <t>обсяги видатків на завезення піску ґрунту  та дров, солі</t>
  </si>
  <si>
    <t>обсяги видатків на обслуговування громадського туалету</t>
  </si>
  <si>
    <t>обсяг видатків на систему передачі даних та відеоспостереження</t>
  </si>
  <si>
    <r>
      <t xml:space="preserve">Пояснення щодо розбіжностей між фактичними та плановии результативними показниками: </t>
    </r>
    <r>
      <rPr>
        <i/>
        <sz val="11"/>
        <rFont val="Times New Roman"/>
        <family val="1"/>
        <charset val="204"/>
      </rPr>
      <t xml:space="preserve"> Не надані акти виконаних робіт, зеконамлені кошти за рахунок проведення тендерних процедур закупівлі. Економія коштів, передбачених на оплату праці та нарахувань на заробітну плату працівникам, в результаті неповної комплектації робочих місць (залишок планових показників)</t>
    </r>
  </si>
  <si>
    <t>кількість контейнерів та огорож контейнерних майданчиків які плануються придбати</t>
  </si>
  <si>
    <t>Кількість дерев, що планується зрізати</t>
  </si>
  <si>
    <t>Площа газонів , парків,клумб що планується доглянути</t>
  </si>
  <si>
    <t>установлення та заміна однієї ї  світоточки</t>
  </si>
  <si>
    <t>Придбання світильників</t>
  </si>
  <si>
    <t>кількість виловлених  та стерилізованих собак</t>
  </si>
  <si>
    <t>кількість дит.майданчиків, що планується відремонтувати</t>
  </si>
  <si>
    <t>кількість кладовищ міста, які обслуговується</t>
  </si>
  <si>
    <t>кількість громадських вбиралень, на яких планується проведення поточного ремонту</t>
  </si>
  <si>
    <t>кількість систем передачі даних та відеоспомтереження</t>
  </si>
  <si>
    <r>
      <t>Пояснення щодо розбіжностей між фактичними та плановии результативними показниками:</t>
    </r>
    <r>
      <rPr>
        <i/>
        <sz val="11"/>
        <rFont val="Times New Roman"/>
        <family val="1"/>
        <charset val="204"/>
      </rPr>
      <t xml:space="preserve"> У зв’язку із введенням військового стану деякі роботи  не виконувалися</t>
    </r>
  </si>
  <si>
    <t>середня вартість виконання одного впорядкованого малої архітектурної форми, пам’яників, автобусних зупинок та огорож</t>
  </si>
  <si>
    <t>середня вартість  одного контейнерного майданчика та турнікета</t>
  </si>
  <si>
    <t>Середня вартість одного зрізаного дерева</t>
  </si>
  <si>
    <t>Середня вартість викошування, обслугоування клумб та парків 1 м.кв</t>
  </si>
  <si>
    <t>середня вартість  установлення та заміни однієї світоточки</t>
  </si>
  <si>
    <t>середня вартість обслуговування  1 км мереж вуличного освітлення</t>
  </si>
  <si>
    <t>середня вартість придбання одного світильника</t>
  </si>
  <si>
    <t>середня вартість обслуговування одного сміттєприймального  пункту</t>
  </si>
  <si>
    <t>середня вартість 1 куб.м  газу</t>
  </si>
  <si>
    <t>середня вартість захоронення одного безрідного</t>
  </si>
  <si>
    <t>середня вартість 1 причепу по перевезенню ґрунту піску та дров</t>
  </si>
  <si>
    <t>середня вартість обслугоування системи передачі даних та відеоспостереження</t>
  </si>
  <si>
    <t>Рівень виконання завдання (Забезпечення реконструкції та розвитку кладовищ міста  та удосконалення поводження з твердими побутовими відходами)</t>
  </si>
  <si>
    <t>Рівень виконання завдання (Забезпечення утримання в належному стані об’єктів транспортної інфраструктури</t>
  </si>
  <si>
    <t>Темп зростання обсягів видатків на оплату електроенергії в порівнянні з минулим роком</t>
  </si>
  <si>
    <t>Рівень виконання завдання (Забезпечення інших видів робіт по благоустрою )</t>
  </si>
  <si>
    <t>Завдання програми  виконані на 91,28 %</t>
  </si>
  <si>
    <r>
      <t xml:space="preserve">Пояснення щодо розбіжностей між фактичними та плановии результативними показниками: </t>
    </r>
    <r>
      <rPr>
        <i/>
        <sz val="11"/>
        <rFont val="Times New Roman"/>
        <family val="1"/>
        <charset val="204"/>
      </rPr>
      <t>Економія коштів, передбачених на оплату праці та нарахувань на заробітну плату працівникам, в результаті неповної комплектації робочих місць (залишок планових показників)</t>
    </r>
  </si>
  <si>
    <r>
      <t>Пояснення щодо розбіжностей між фактичними та плановии результативними показниками:</t>
    </r>
    <r>
      <rPr>
        <i/>
        <sz val="11"/>
        <rFont val="Times New Roman"/>
        <family val="1"/>
        <charset val="204"/>
      </rPr>
      <t xml:space="preserve"> Економія коштів, передбачених на оплату праці та нарахувань на заробітну плату працівникам, в результаті неповної комплектації робочих місць (залишок планових показників)</t>
    </r>
  </si>
  <si>
    <t>1634,10</t>
  </si>
  <si>
    <t>323,18</t>
  </si>
  <si>
    <t>Обсяг видатків на розчистку водовідвідних канав</t>
  </si>
  <si>
    <t>0</t>
  </si>
  <si>
    <t>Кількість м.кан. Очищення водовідвідних канав</t>
  </si>
  <si>
    <t>Середня вартість м.кан. Очищення водовідвідних канав</t>
  </si>
  <si>
    <t>100</t>
  </si>
  <si>
    <r>
      <t>5.7    «Стан фінансової дисципліни» :</t>
    </r>
    <r>
      <rPr>
        <i/>
        <sz val="11"/>
        <rFont val="Times New Roman"/>
        <family val="1"/>
        <charset val="204"/>
      </rPr>
      <t xml:space="preserve"> Станом на 01.01.2024 р. відсуьня кредиторська заборгованість</t>
    </r>
  </si>
</sst>
</file>

<file path=xl/styles.xml><?xml version="1.0" encoding="utf-8"?>
<styleSheet xmlns="http://schemas.openxmlformats.org/spreadsheetml/2006/main">
  <numFmts count="2">
    <numFmt numFmtId="43" formatCode="_-* #,##0.00\ _₽_-;\-* #,##0.00\ _₽_-;_-* &quot;-&quot;??\ _₽_-;_-@_-"/>
    <numFmt numFmtId="164" formatCode="0.0"/>
  </numFmts>
  <fonts count="18">
    <font>
      <sz val="10"/>
      <name val="Arial"/>
    </font>
    <font>
      <sz val="10"/>
      <name val="Arial"/>
      <family val="2"/>
      <charset val="204"/>
    </font>
    <font>
      <sz val="9"/>
      <name val="Times New Roman"/>
      <family val="1"/>
      <charset val="204"/>
    </font>
    <font>
      <sz val="14"/>
      <name val="Times New Roman"/>
      <family val="1"/>
      <charset val="204"/>
    </font>
    <font>
      <sz val="12"/>
      <name val="Times New Roman"/>
      <family val="1"/>
      <charset val="204"/>
    </font>
    <font>
      <sz val="11"/>
      <name val="Times New Roman"/>
      <family val="1"/>
      <charset val="204"/>
    </font>
    <font>
      <sz val="8"/>
      <name val="Times New Roman"/>
      <family val="1"/>
      <charset val="204"/>
    </font>
    <font>
      <sz val="10"/>
      <name val="Times New Roman"/>
      <family val="1"/>
      <charset val="204"/>
    </font>
    <font>
      <sz val="10"/>
      <name val="Arial"/>
      <family val="2"/>
      <charset val="204"/>
    </font>
    <font>
      <b/>
      <sz val="14"/>
      <name val="Times New Roman"/>
      <family val="1"/>
      <charset val="204"/>
    </font>
    <font>
      <b/>
      <sz val="12"/>
      <name val="Times New Roman"/>
      <family val="1"/>
      <charset val="204"/>
    </font>
    <font>
      <b/>
      <sz val="10"/>
      <name val="Times New Roman"/>
      <family val="1"/>
      <charset val="204"/>
    </font>
    <font>
      <b/>
      <sz val="11"/>
      <name val="Times New Roman"/>
      <family val="1"/>
      <charset val="204"/>
    </font>
    <font>
      <sz val="10"/>
      <color indexed="8"/>
      <name val="Arial"/>
      <family val="2"/>
      <charset val="204"/>
    </font>
    <font>
      <i/>
      <sz val="12"/>
      <name val="Times New Roman"/>
      <family val="1"/>
      <charset val="204"/>
    </font>
    <font>
      <i/>
      <sz val="11"/>
      <name val="Times New Roman"/>
      <family val="1"/>
      <charset val="204"/>
    </font>
    <font>
      <i/>
      <sz val="10"/>
      <name val="Times New Roman"/>
      <family val="1"/>
      <charset val="204"/>
    </font>
    <font>
      <sz val="10"/>
      <name val="Arial Cyr"/>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right/>
      <top/>
      <bottom/>
      <diagonal/>
    </border>
    <border>
      <left style="hair">
        <color indexed="64"/>
      </left>
      <right style="hair">
        <color indexed="64"/>
      </right>
      <top style="hair">
        <color indexed="64"/>
      </top>
      <bottom style="hair">
        <color indexed="64"/>
      </bottom>
      <diagonal/>
    </border>
    <border>
      <left/>
      <right/>
      <top style="hair">
        <color indexed="64"/>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style="thin">
        <color indexed="64"/>
      </left>
      <right/>
      <top style="thin">
        <color indexed="64"/>
      </top>
      <bottom style="thin">
        <color indexed="64"/>
      </bottom>
      <diagonal/>
    </border>
  </borders>
  <cellStyleXfs count="5">
    <xf numFmtId="0" fontId="0" fillId="0" borderId="0"/>
    <xf numFmtId="0" fontId="1" fillId="0" borderId="1"/>
    <xf numFmtId="43" fontId="8" fillId="0" borderId="0" applyFont="0" applyFill="0" applyBorder="0" applyAlignment="0" applyProtection="0"/>
    <xf numFmtId="0" fontId="13" fillId="0" borderId="1">
      <alignment vertical="top"/>
    </xf>
    <xf numFmtId="0" fontId="17" fillId="0" borderId="1"/>
  </cellStyleXfs>
  <cellXfs count="87">
    <xf numFmtId="0" fontId="0" fillId="0" borderId="0" xfId="0"/>
    <xf numFmtId="0" fontId="6" fillId="0" borderId="1" xfId="0" applyFont="1" applyBorder="1" applyAlignment="1">
      <alignment horizontal="center" vertical="center" wrapText="1"/>
    </xf>
    <xf numFmtId="0" fontId="9" fillId="0" borderId="1" xfId="0" applyFont="1" applyBorder="1" applyAlignment="1">
      <alignment horizontal="center" vertical="center" wrapText="1"/>
    </xf>
    <xf numFmtId="0" fontId="7" fillId="0" borderId="1" xfId="0" applyFont="1" applyBorder="1" applyAlignment="1">
      <alignment horizontal="center" vertical="center" wrapText="1"/>
    </xf>
    <xf numFmtId="0" fontId="3" fillId="0" borderId="1" xfId="0" applyFont="1" applyBorder="1" applyAlignment="1">
      <alignment horizontal="center" vertical="center" wrapText="1"/>
    </xf>
    <xf numFmtId="0" fontId="7" fillId="0" borderId="1" xfId="0" applyFont="1" applyBorder="1" applyAlignment="1">
      <alignment horizontal="left" vertical="center" wrapText="1"/>
    </xf>
    <xf numFmtId="0" fontId="11" fillId="0" borderId="1" xfId="0" applyFont="1" applyBorder="1" applyAlignment="1">
      <alignment horizontal="left" vertical="center" wrapText="1"/>
    </xf>
    <xf numFmtId="0" fontId="7" fillId="0" borderId="1" xfId="0" applyFont="1" applyBorder="1" applyAlignment="1">
      <alignment horizontal="left" vertical="center" wrapText="1"/>
    </xf>
    <xf numFmtId="4" fontId="7" fillId="2" borderId="2" xfId="0" applyNumberFormat="1" applyFont="1" applyFill="1" applyBorder="1" applyAlignment="1">
      <alignment horizontal="center" vertical="center" wrapText="1"/>
    </xf>
    <xf numFmtId="4" fontId="7" fillId="2" borderId="2" xfId="2" applyNumberFormat="1" applyFont="1" applyFill="1" applyBorder="1" applyAlignment="1">
      <alignment horizontal="center" vertical="center" wrapText="1"/>
    </xf>
    <xf numFmtId="0" fontId="7" fillId="2" borderId="1" xfId="0" applyFont="1" applyFill="1" applyBorder="1" applyAlignment="1">
      <alignment horizontal="left" vertical="center" wrapText="1"/>
    </xf>
    <xf numFmtId="0" fontId="9"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49" fontId="9" fillId="2" borderId="1" xfId="0" applyNumberFormat="1" applyFont="1" applyFill="1" applyBorder="1" applyAlignment="1">
      <alignment horizontal="center" vertical="center" wrapText="1"/>
    </xf>
    <xf numFmtId="0" fontId="7"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5" fillId="2" borderId="2" xfId="0" applyFont="1" applyFill="1" applyBorder="1" applyAlignment="1">
      <alignment horizontal="center" vertical="center" wrapText="1"/>
    </xf>
    <xf numFmtId="4" fontId="2" fillId="2" borderId="2" xfId="2" applyNumberFormat="1" applyFont="1" applyFill="1" applyBorder="1" applyAlignment="1">
      <alignment horizontal="center" vertical="center" wrapText="1"/>
    </xf>
    <xf numFmtId="0" fontId="7" fillId="2" borderId="2" xfId="0" applyFont="1" applyFill="1" applyBorder="1" applyAlignment="1">
      <alignment horizontal="left" vertical="center" wrapText="1"/>
    </xf>
    <xf numFmtId="0" fontId="7" fillId="2" borderId="2" xfId="0" applyNumberFormat="1" applyFont="1" applyFill="1" applyBorder="1" applyAlignment="1">
      <alignment vertical="top" wrapText="1"/>
    </xf>
    <xf numFmtId="4" fontId="7" fillId="2" borderId="5" xfId="2" applyNumberFormat="1" applyFont="1" applyFill="1" applyBorder="1" applyAlignment="1">
      <alignment horizontal="center" vertical="center" wrapText="1"/>
    </xf>
    <xf numFmtId="4" fontId="2" fillId="2" borderId="5" xfId="2" applyNumberFormat="1" applyFont="1" applyFill="1" applyBorder="1" applyAlignment="1">
      <alignment horizontal="center" vertical="center" wrapText="1"/>
    </xf>
    <xf numFmtId="0" fontId="7" fillId="2" borderId="5" xfId="0" applyNumberFormat="1" applyFont="1" applyFill="1" applyBorder="1" applyAlignment="1">
      <alignment vertical="top" wrapText="1"/>
    </xf>
    <xf numFmtId="4" fontId="7" fillId="2" borderId="6" xfId="2" applyNumberFormat="1" applyFont="1" applyFill="1" applyBorder="1" applyAlignment="1">
      <alignment horizontal="center" vertical="center" wrapText="1"/>
    </xf>
    <xf numFmtId="4" fontId="7" fillId="2" borderId="4" xfId="2" applyNumberFormat="1" applyFont="1" applyFill="1" applyBorder="1" applyAlignment="1">
      <alignment horizontal="center" vertical="center" wrapText="1"/>
    </xf>
    <xf numFmtId="4" fontId="2" fillId="2" borderId="4" xfId="2" applyNumberFormat="1" applyFont="1" applyFill="1" applyBorder="1" applyAlignment="1">
      <alignment horizontal="center" vertical="center" wrapText="1"/>
    </xf>
    <xf numFmtId="0" fontId="2" fillId="2" borderId="2" xfId="0" applyFont="1" applyFill="1" applyBorder="1" applyAlignment="1">
      <alignment horizontal="center" vertical="center" wrapText="1"/>
    </xf>
    <xf numFmtId="2" fontId="7" fillId="2" borderId="2" xfId="0" applyNumberFormat="1" applyFont="1" applyFill="1" applyBorder="1" applyAlignment="1">
      <alignment horizontal="center" vertical="center" wrapText="1"/>
    </xf>
    <xf numFmtId="0" fontId="6" fillId="2" borderId="2" xfId="0" applyFont="1" applyFill="1" applyBorder="1" applyAlignment="1">
      <alignment horizontal="left" vertical="center" wrapText="1"/>
    </xf>
    <xf numFmtId="0" fontId="11" fillId="2" borderId="2" xfId="0" applyFont="1" applyFill="1" applyBorder="1" applyAlignment="1">
      <alignment horizontal="left" vertical="center" wrapText="1"/>
    </xf>
    <xf numFmtId="0" fontId="12" fillId="2" borderId="2" xfId="0" applyFont="1" applyFill="1" applyBorder="1" applyAlignment="1">
      <alignment horizontal="left" vertical="center" wrapText="1"/>
    </xf>
    <xf numFmtId="43" fontId="7" fillId="2" borderId="2" xfId="2" applyFont="1" applyFill="1" applyBorder="1" applyAlignment="1">
      <alignment horizontal="center" vertical="center" wrapText="1"/>
    </xf>
    <xf numFmtId="0" fontId="7" fillId="2" borderId="2" xfId="0" applyFont="1" applyFill="1" applyBorder="1" applyAlignment="1">
      <alignment vertical="center" wrapText="1"/>
    </xf>
    <xf numFmtId="164" fontId="7" fillId="2" borderId="2" xfId="0" applyNumberFormat="1" applyFont="1" applyFill="1" applyBorder="1" applyAlignment="1">
      <alignment horizontal="center" vertical="center" wrapText="1"/>
    </xf>
    <xf numFmtId="0" fontId="11" fillId="2" borderId="2" xfId="0" applyFont="1" applyFill="1" applyBorder="1" applyAlignment="1">
      <alignment horizontal="center" vertical="center" wrapText="1"/>
    </xf>
    <xf numFmtId="0" fontId="5" fillId="2" borderId="2" xfId="0" applyFont="1" applyFill="1" applyBorder="1" applyAlignment="1">
      <alignment horizontal="left" vertical="center" wrapText="1"/>
    </xf>
    <xf numFmtId="0" fontId="9"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1" xfId="0" applyFont="1" applyFill="1" applyBorder="1" applyAlignment="1">
      <alignment horizontal="left" vertical="center" wrapText="1"/>
    </xf>
    <xf numFmtId="0" fontId="11" fillId="2" borderId="2" xfId="0" applyFont="1" applyFill="1" applyBorder="1" applyAlignment="1">
      <alignment horizontal="left" vertical="center" wrapText="1"/>
    </xf>
    <xf numFmtId="0" fontId="11" fillId="2" borderId="1" xfId="0" applyFont="1" applyFill="1" applyBorder="1" applyAlignment="1">
      <alignment horizontal="left" vertical="center" wrapText="1"/>
    </xf>
    <xf numFmtId="0" fontId="11" fillId="2" borderId="2" xfId="0" applyFont="1" applyFill="1" applyBorder="1" applyAlignment="1">
      <alignment horizontal="center" vertical="center" wrapText="1"/>
    </xf>
    <xf numFmtId="0" fontId="4" fillId="0" borderId="1" xfId="0" applyFont="1" applyFill="1" applyBorder="1" applyAlignment="1">
      <alignment horizontal="left" vertical="center" wrapText="1"/>
    </xf>
    <xf numFmtId="49" fontId="7" fillId="0" borderId="7" xfId="0" applyNumberFormat="1" applyFont="1" applyBorder="1" applyAlignment="1">
      <alignment vertical="top" wrapText="1"/>
    </xf>
    <xf numFmtId="4" fontId="7" fillId="0" borderId="7" xfId="4" applyNumberFormat="1" applyFont="1" applyBorder="1" applyAlignment="1">
      <alignment horizontal="center" vertical="center" wrapText="1"/>
    </xf>
    <xf numFmtId="4" fontId="7" fillId="0" borderId="4" xfId="0" applyNumberFormat="1" applyFont="1" applyBorder="1" applyAlignment="1">
      <alignment horizontal="center" vertical="center" wrapText="1"/>
    </xf>
    <xf numFmtId="49" fontId="7" fillId="2" borderId="2" xfId="0" applyNumberFormat="1" applyFont="1" applyFill="1" applyBorder="1" applyAlignment="1">
      <alignment vertical="top" wrapText="1"/>
    </xf>
    <xf numFmtId="49" fontId="7" fillId="0" borderId="7" xfId="4" applyNumberFormat="1" applyFont="1" applyBorder="1" applyAlignment="1">
      <alignment vertical="top" wrapText="1"/>
    </xf>
    <xf numFmtId="4" fontId="7" fillId="0" borderId="7" xfId="4" applyNumberFormat="1" applyFont="1" applyBorder="1" applyAlignment="1">
      <alignment vertical="center" wrapText="1"/>
    </xf>
    <xf numFmtId="4" fontId="7" fillId="0" borderId="7" xfId="4" applyNumberFormat="1" applyFont="1" applyBorder="1" applyAlignment="1">
      <alignment vertical="center" wrapText="1"/>
    </xf>
    <xf numFmtId="4" fontId="7" fillId="0" borderId="7" xfId="4" applyNumberFormat="1" applyFont="1" applyBorder="1" applyAlignment="1">
      <alignment vertical="center" wrapText="1"/>
    </xf>
    <xf numFmtId="4" fontId="7" fillId="0" borderId="7" xfId="4" applyNumberFormat="1" applyFont="1" applyBorder="1" applyAlignment="1">
      <alignment vertical="center" wrapText="1"/>
    </xf>
    <xf numFmtId="49" fontId="7" fillId="0" borderId="7" xfId="4" applyNumberFormat="1" applyFont="1" applyBorder="1" applyAlignment="1">
      <alignment vertical="top" wrapText="1"/>
    </xf>
    <xf numFmtId="4" fontId="7" fillId="0" borderId="7" xfId="4" applyNumberFormat="1" applyFont="1" applyBorder="1" applyAlignment="1">
      <alignment vertical="center" wrapText="1"/>
    </xf>
    <xf numFmtId="4" fontId="7" fillId="0" borderId="7" xfId="4" applyNumberFormat="1" applyFont="1" applyBorder="1" applyAlignment="1">
      <alignment vertical="center" wrapText="1"/>
    </xf>
    <xf numFmtId="4" fontId="7" fillId="0" borderId="7" xfId="4" applyNumberFormat="1" applyFont="1" applyBorder="1" applyAlignment="1">
      <alignment vertical="center" wrapText="1"/>
    </xf>
    <xf numFmtId="4" fontId="7" fillId="0" borderId="7" xfId="4" applyNumberFormat="1" applyFont="1" applyBorder="1" applyAlignment="1">
      <alignment vertical="center" wrapText="1"/>
    </xf>
    <xf numFmtId="49" fontId="7" fillId="0" borderId="7" xfId="4" applyNumberFormat="1" applyFont="1" applyBorder="1" applyAlignment="1">
      <alignment vertical="top" wrapText="1"/>
    </xf>
    <xf numFmtId="0" fontId="9"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2" xfId="0" applyFont="1" applyFill="1" applyBorder="1" applyAlignment="1">
      <alignment horizontal="left" vertical="center" wrapText="1"/>
    </xf>
    <xf numFmtId="0" fontId="14" fillId="2" borderId="1" xfId="0" applyFont="1" applyFill="1" applyBorder="1" applyAlignment="1">
      <alignment horizontal="left" vertical="center" wrapText="1"/>
    </xf>
    <xf numFmtId="0" fontId="9" fillId="2" borderId="1" xfId="0" applyFont="1" applyFill="1" applyBorder="1" applyAlignment="1">
      <alignment horizontal="left" vertical="center" wrapText="1"/>
    </xf>
    <xf numFmtId="0" fontId="4" fillId="2" borderId="1" xfId="0" applyFont="1" applyFill="1" applyBorder="1" applyAlignment="1">
      <alignment horizontal="left" vertical="center" wrapText="1"/>
    </xf>
    <xf numFmtId="0" fontId="7" fillId="2" borderId="1" xfId="0" applyFont="1" applyFill="1" applyBorder="1" applyAlignment="1">
      <alignment horizontal="left" vertical="center" wrapText="1"/>
    </xf>
    <xf numFmtId="0" fontId="4" fillId="2" borderId="2" xfId="0" applyFont="1" applyFill="1" applyBorder="1" applyAlignment="1">
      <alignment horizontal="left" vertical="center" wrapText="1"/>
    </xf>
    <xf numFmtId="0" fontId="5" fillId="2" borderId="2" xfId="0" applyFont="1" applyFill="1" applyBorder="1" applyAlignment="1">
      <alignment horizontal="left" vertical="center" wrapText="1"/>
    </xf>
    <xf numFmtId="0" fontId="11" fillId="2" borderId="2" xfId="0" applyFont="1" applyFill="1" applyBorder="1" applyAlignment="1">
      <alignment horizontal="left" vertical="center" wrapText="1"/>
    </xf>
    <xf numFmtId="0" fontId="12" fillId="2" borderId="2" xfId="0" applyFont="1" applyFill="1" applyBorder="1" applyAlignment="1">
      <alignment horizontal="left" vertical="center" wrapText="1"/>
    </xf>
    <xf numFmtId="0" fontId="12" fillId="2" borderId="3" xfId="0" applyFont="1" applyFill="1" applyBorder="1" applyAlignment="1">
      <alignment horizontal="left" vertical="center" wrapText="1"/>
    </xf>
    <xf numFmtId="0" fontId="12" fillId="2" borderId="1" xfId="0" applyFont="1" applyFill="1" applyBorder="1" applyAlignment="1">
      <alignment horizontal="left" vertical="center" wrapText="1"/>
    </xf>
    <xf numFmtId="0" fontId="11" fillId="2" borderId="1" xfId="0" applyFont="1" applyFill="1" applyBorder="1" applyAlignment="1">
      <alignment horizontal="left" vertical="center" wrapText="1"/>
    </xf>
    <xf numFmtId="0" fontId="16" fillId="2" borderId="1" xfId="0" applyFont="1" applyFill="1" applyBorder="1" applyAlignment="1">
      <alignment horizontal="left" vertical="center" wrapText="1"/>
    </xf>
    <xf numFmtId="0" fontId="12"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15" fillId="2" borderId="1" xfId="0" applyFont="1" applyFill="1" applyBorder="1" applyAlignment="1">
      <alignment horizontal="left" vertical="center" wrapText="1"/>
    </xf>
    <xf numFmtId="0" fontId="12" fillId="2" borderId="2" xfId="0" applyFont="1" applyFill="1" applyBorder="1" applyAlignment="1">
      <alignment horizontal="center" vertical="center" wrapText="1"/>
    </xf>
    <xf numFmtId="0" fontId="15" fillId="2" borderId="2" xfId="0" applyFont="1" applyFill="1" applyBorder="1" applyAlignment="1">
      <alignment horizontal="left" vertical="center" wrapText="1"/>
    </xf>
    <xf numFmtId="0" fontId="11" fillId="2" borderId="2" xfId="0" applyFont="1" applyFill="1" applyBorder="1" applyAlignment="1">
      <alignment horizontal="center" vertical="center" wrapText="1"/>
    </xf>
    <xf numFmtId="0" fontId="5" fillId="2" borderId="1" xfId="0" applyFont="1" applyFill="1" applyBorder="1" applyAlignment="1">
      <alignment horizontal="left" vertical="center" wrapText="1"/>
    </xf>
    <xf numFmtId="0" fontId="4" fillId="0" borderId="1" xfId="0" applyFont="1" applyFill="1" applyBorder="1" applyAlignment="1">
      <alignment horizontal="center" vertical="center" wrapText="1"/>
    </xf>
  </cellXfs>
  <cellStyles count="5">
    <cellStyle name="Звичайний 2" xfId="1"/>
    <cellStyle name="Звичайний_Додаток _ 3 зм_ни 4575" xfId="3"/>
    <cellStyle name="Обычный" xfId="0" builtinId="0"/>
    <cellStyle name="Обычный 2" xfId="4"/>
    <cellStyle name="Финансовый" xfId="2" builtinId="3"/>
  </cellStyles>
  <dxfs count="1">
    <dxf>
      <font>
        <condense val="0"/>
        <extend val="0"/>
        <color indexed="9"/>
      </font>
    </dxf>
  </dxfs>
  <tableStyles count="0" defaultTableStyle="TableStyleMedium9" defaultPivotStyle="PivotStyleLight16"/>
  <colors>
    <mruColors>
      <color rgb="FF00FFFF"/>
      <color rgb="FF9966FF"/>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фіс">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248"/>
  <sheetViews>
    <sheetView tabSelected="1" view="pageBreakPreview" topLeftCell="A139" zoomScaleNormal="100" zoomScaleSheetLayoutView="100" workbookViewId="0">
      <selection activeCell="G149" sqref="G149"/>
    </sheetView>
  </sheetViews>
  <sheetFormatPr defaultColWidth="34" defaultRowHeight="12.75"/>
  <cols>
    <col min="1" max="1" width="5.5703125" style="37" customWidth="1"/>
    <col min="2" max="2" width="34" style="10"/>
    <col min="3" max="3" width="12" style="10" customWidth="1"/>
    <col min="4" max="4" width="11.7109375" style="10" customWidth="1"/>
    <col min="5" max="5" width="12.28515625" style="10" customWidth="1"/>
    <col min="6" max="6" width="12.42578125" style="10" customWidth="1"/>
    <col min="7" max="7" width="12.140625" style="10" customWidth="1"/>
    <col min="8" max="8" width="11.7109375" style="10" customWidth="1"/>
    <col min="9" max="9" width="11.28515625" style="10" customWidth="1"/>
    <col min="10" max="10" width="10.5703125" style="10" customWidth="1"/>
    <col min="11" max="11" width="12.42578125" style="10" customWidth="1"/>
    <col min="12" max="12" width="34" style="5" customWidth="1"/>
    <col min="13" max="16384" width="34" style="5"/>
  </cols>
  <sheetData>
    <row r="1" spans="1:11">
      <c r="H1" s="63" t="s">
        <v>56</v>
      </c>
      <c r="I1" s="63"/>
      <c r="J1" s="63"/>
      <c r="K1" s="63"/>
    </row>
    <row r="2" spans="1:11" ht="29.45" customHeight="1">
      <c r="H2" s="63" t="s">
        <v>57</v>
      </c>
      <c r="I2" s="63"/>
      <c r="J2" s="63"/>
      <c r="K2" s="63"/>
    </row>
    <row r="3" spans="1:11" ht="18.75">
      <c r="A3" s="62" t="s">
        <v>161</v>
      </c>
      <c r="B3" s="62"/>
      <c r="C3" s="62"/>
      <c r="D3" s="62"/>
      <c r="E3" s="62"/>
      <c r="F3" s="62"/>
      <c r="G3" s="62"/>
      <c r="H3" s="62"/>
      <c r="I3" s="62"/>
      <c r="J3" s="62"/>
      <c r="K3" s="62"/>
    </row>
    <row r="4" spans="1:11" ht="34.9" customHeight="1">
      <c r="A4" s="36" t="s">
        <v>58</v>
      </c>
      <c r="B4" s="11">
        <v>1200000</v>
      </c>
      <c r="C4" s="11"/>
      <c r="D4" s="62" t="s">
        <v>115</v>
      </c>
      <c r="E4" s="62"/>
      <c r="F4" s="62"/>
      <c r="G4" s="62"/>
      <c r="H4" s="62"/>
      <c r="I4" s="62"/>
      <c r="J4" s="62"/>
      <c r="K4" s="62"/>
    </row>
    <row r="5" spans="1:11" ht="18" customHeight="1">
      <c r="A5" s="38"/>
      <c r="B5" s="12" t="s">
        <v>59</v>
      </c>
      <c r="C5" s="12"/>
      <c r="D5" s="64" t="s">
        <v>60</v>
      </c>
      <c r="E5" s="64"/>
      <c r="F5" s="64"/>
      <c r="G5" s="64"/>
      <c r="H5" s="64"/>
      <c r="I5" s="64"/>
      <c r="J5" s="64"/>
      <c r="K5" s="64"/>
    </row>
    <row r="6" spans="1:11" ht="35.450000000000003" customHeight="1">
      <c r="A6" s="36" t="s">
        <v>61</v>
      </c>
      <c r="B6" s="11">
        <v>1210000</v>
      </c>
      <c r="C6" s="11"/>
      <c r="D6" s="62" t="s">
        <v>115</v>
      </c>
      <c r="E6" s="62"/>
      <c r="F6" s="62"/>
      <c r="G6" s="62"/>
      <c r="H6" s="62"/>
      <c r="I6" s="62"/>
      <c r="J6" s="62"/>
      <c r="K6" s="62"/>
    </row>
    <row r="7" spans="1:11" ht="18" customHeight="1">
      <c r="B7" s="12" t="s">
        <v>59</v>
      </c>
      <c r="D7" s="64" t="s">
        <v>62</v>
      </c>
      <c r="E7" s="64"/>
      <c r="F7" s="64"/>
      <c r="G7" s="64"/>
      <c r="H7" s="64"/>
      <c r="I7" s="64"/>
      <c r="J7" s="64"/>
      <c r="K7" s="64"/>
    </row>
    <row r="8" spans="1:11" s="2" customFormat="1" ht="27.2" customHeight="1">
      <c r="A8" s="36" t="s">
        <v>63</v>
      </c>
      <c r="B8" s="11">
        <v>1216030</v>
      </c>
      <c r="C8" s="13" t="s">
        <v>149</v>
      </c>
      <c r="D8" s="62" t="s">
        <v>117</v>
      </c>
      <c r="E8" s="62"/>
      <c r="F8" s="62"/>
      <c r="G8" s="62"/>
      <c r="H8" s="62"/>
      <c r="I8" s="62"/>
      <c r="J8" s="62"/>
      <c r="K8" s="62"/>
    </row>
    <row r="9" spans="1:11" s="4" customFormat="1" ht="18.75">
      <c r="A9" s="36"/>
      <c r="B9" s="12" t="s">
        <v>59</v>
      </c>
      <c r="C9" s="14" t="s">
        <v>64</v>
      </c>
      <c r="D9" s="12"/>
      <c r="E9" s="12"/>
      <c r="F9" s="12"/>
      <c r="G9" s="12"/>
      <c r="H9" s="12"/>
      <c r="I9" s="12"/>
      <c r="J9" s="12"/>
      <c r="K9" s="12"/>
    </row>
    <row r="10" spans="1:11" s="4" customFormat="1" ht="24" customHeight="1">
      <c r="A10" s="36" t="s">
        <v>65</v>
      </c>
      <c r="B10" s="11" t="s">
        <v>66</v>
      </c>
      <c r="C10" s="67" t="s">
        <v>118</v>
      </c>
      <c r="D10" s="67"/>
      <c r="E10" s="67"/>
      <c r="F10" s="67"/>
      <c r="G10" s="67"/>
      <c r="H10" s="67"/>
      <c r="I10" s="67"/>
      <c r="J10" s="67"/>
      <c r="K10" s="67"/>
    </row>
    <row r="11" spans="1:11" s="4" customFormat="1" ht="16.899999999999999" customHeight="1">
      <c r="A11" s="36" t="s">
        <v>67</v>
      </c>
      <c r="B11" s="68" t="s">
        <v>68</v>
      </c>
      <c r="C11" s="68"/>
      <c r="D11" s="68"/>
      <c r="E11" s="68"/>
      <c r="F11" s="68"/>
      <c r="G11" s="68"/>
      <c r="H11" s="68"/>
      <c r="I11" s="68"/>
      <c r="J11" s="68"/>
      <c r="K11" s="68"/>
    </row>
    <row r="12" spans="1:11" ht="18" customHeight="1">
      <c r="A12" s="69" t="s">
        <v>69</v>
      </c>
      <c r="B12" s="70"/>
      <c r="C12" s="70"/>
      <c r="D12" s="70"/>
      <c r="E12" s="70"/>
      <c r="F12" s="70"/>
      <c r="G12" s="70"/>
      <c r="H12" s="70"/>
      <c r="I12" s="70"/>
      <c r="J12" s="70"/>
      <c r="K12" s="70"/>
    </row>
    <row r="13" spans="1:11" ht="16.899999999999999" customHeight="1">
      <c r="A13" s="65" t="s">
        <v>0</v>
      </c>
      <c r="B13" s="66" t="s">
        <v>1</v>
      </c>
      <c r="C13" s="65" t="s">
        <v>2</v>
      </c>
      <c r="D13" s="65"/>
      <c r="E13" s="65"/>
      <c r="F13" s="65" t="s">
        <v>3</v>
      </c>
      <c r="G13" s="65"/>
      <c r="H13" s="65"/>
      <c r="I13" s="65" t="s">
        <v>4</v>
      </c>
      <c r="J13" s="65"/>
      <c r="K13" s="65"/>
    </row>
    <row r="14" spans="1:11" ht="22.5">
      <c r="A14" s="65"/>
      <c r="B14" s="66"/>
      <c r="C14" s="15" t="s">
        <v>70</v>
      </c>
      <c r="D14" s="15" t="s">
        <v>71</v>
      </c>
      <c r="E14" s="15" t="s">
        <v>72</v>
      </c>
      <c r="F14" s="15" t="s">
        <v>70</v>
      </c>
      <c r="G14" s="15" t="s">
        <v>71</v>
      </c>
      <c r="H14" s="15" t="s">
        <v>72</v>
      </c>
      <c r="I14" s="15" t="s">
        <v>70</v>
      </c>
      <c r="J14" s="15" t="s">
        <v>71</v>
      </c>
      <c r="K14" s="15" t="s">
        <v>72</v>
      </c>
    </row>
    <row r="15" spans="1:11" s="1" customFormat="1" ht="11.25">
      <c r="A15" s="15"/>
      <c r="B15" s="15"/>
      <c r="C15" s="15" t="s">
        <v>73</v>
      </c>
      <c r="D15" s="15" t="s">
        <v>74</v>
      </c>
      <c r="E15" s="15" t="s">
        <v>75</v>
      </c>
      <c r="F15" s="15" t="s">
        <v>76</v>
      </c>
      <c r="G15" s="15" t="s">
        <v>77</v>
      </c>
      <c r="H15" s="15" t="s">
        <v>78</v>
      </c>
      <c r="I15" s="15" t="s">
        <v>79</v>
      </c>
      <c r="J15" s="15" t="s">
        <v>80</v>
      </c>
      <c r="K15" s="15" t="s">
        <v>81</v>
      </c>
    </row>
    <row r="16" spans="1:11" s="3" customFormat="1" ht="15">
      <c r="A16" s="39" t="s">
        <v>5</v>
      </c>
      <c r="B16" s="16" t="s">
        <v>109</v>
      </c>
      <c r="C16" s="17">
        <v>45704.902999999998</v>
      </c>
      <c r="D16" s="17">
        <v>515</v>
      </c>
      <c r="E16" s="17">
        <f>C16+D16</f>
        <v>46219.902999999998</v>
      </c>
      <c r="F16" s="17">
        <v>41703.796999999999</v>
      </c>
      <c r="G16" s="17">
        <v>484.76299999999998</v>
      </c>
      <c r="H16" s="17">
        <f>F16+G16</f>
        <v>42188.56</v>
      </c>
      <c r="I16" s="17">
        <f>F16-C16</f>
        <v>-4001.1059999999998</v>
      </c>
      <c r="J16" s="17">
        <f>G16-D16</f>
        <v>-30.237000000000023</v>
      </c>
      <c r="K16" s="17">
        <f>I16+J16</f>
        <v>-4031.3429999999998</v>
      </c>
    </row>
    <row r="17" spans="1:11" ht="56.25" customHeight="1">
      <c r="A17" s="71" t="s">
        <v>162</v>
      </c>
      <c r="B17" s="66"/>
      <c r="C17" s="66"/>
      <c r="D17" s="66"/>
      <c r="E17" s="66"/>
      <c r="F17" s="66"/>
      <c r="G17" s="66"/>
      <c r="H17" s="66"/>
      <c r="I17" s="66"/>
      <c r="J17" s="66"/>
      <c r="K17" s="66"/>
    </row>
    <row r="18" spans="1:11" ht="15.75">
      <c r="A18" s="39"/>
      <c r="B18" s="18" t="s">
        <v>6</v>
      </c>
      <c r="C18" s="18"/>
      <c r="D18" s="18"/>
      <c r="E18" s="18"/>
      <c r="F18" s="18"/>
      <c r="G18" s="18"/>
      <c r="H18" s="18"/>
      <c r="I18" s="18"/>
      <c r="J18" s="18"/>
      <c r="K18" s="18"/>
    </row>
    <row r="19" spans="1:11" ht="32.450000000000003" customHeight="1">
      <c r="A19" s="39">
        <v>1</v>
      </c>
      <c r="B19" s="19" t="s">
        <v>122</v>
      </c>
      <c r="C19" s="9">
        <v>494.851</v>
      </c>
      <c r="D19" s="9"/>
      <c r="E19" s="9">
        <f t="shared" ref="E19:E25" si="0">C19+D19</f>
        <v>494.851</v>
      </c>
      <c r="F19" s="9">
        <v>492.71699999999998</v>
      </c>
      <c r="G19" s="9"/>
      <c r="H19" s="9">
        <f t="shared" ref="H19:H24" si="1">F19+G19</f>
        <v>492.71699999999998</v>
      </c>
      <c r="I19" s="17">
        <f>F19-C19</f>
        <v>-2.1340000000000146</v>
      </c>
      <c r="J19" s="17">
        <f>G19-D19</f>
        <v>0</v>
      </c>
      <c r="K19" s="17">
        <f>I19+J19</f>
        <v>-2.1340000000000146</v>
      </c>
    </row>
    <row r="20" spans="1:11" ht="68.45" customHeight="1">
      <c r="A20" s="39">
        <v>2</v>
      </c>
      <c r="B20" s="19" t="s">
        <v>124</v>
      </c>
      <c r="C20" s="9">
        <v>8423</v>
      </c>
      <c r="D20" s="9"/>
      <c r="E20" s="9">
        <f t="shared" si="0"/>
        <v>8423</v>
      </c>
      <c r="F20" s="9">
        <v>6160.1570000000002</v>
      </c>
      <c r="G20" s="20"/>
      <c r="H20" s="20">
        <f t="shared" si="1"/>
        <v>6160.1570000000002</v>
      </c>
      <c r="I20" s="21">
        <f>F20-C20</f>
        <v>-2262.8429999999998</v>
      </c>
      <c r="J20" s="21">
        <f>G20-D20</f>
        <v>0</v>
      </c>
      <c r="K20" s="21">
        <f>I20+J20</f>
        <v>-2262.8429999999998</v>
      </c>
    </row>
    <row r="21" spans="1:11" ht="85.15" customHeight="1">
      <c r="A21" s="39">
        <v>3</v>
      </c>
      <c r="B21" s="22" t="s">
        <v>125</v>
      </c>
      <c r="C21" s="20">
        <v>2019.5250000000001</v>
      </c>
      <c r="D21" s="20"/>
      <c r="E21" s="20">
        <f t="shared" si="0"/>
        <v>2019.5250000000001</v>
      </c>
      <c r="F21" s="23">
        <v>2019.5250000000001</v>
      </c>
      <c r="G21" s="24"/>
      <c r="H21" s="24">
        <f t="shared" si="1"/>
        <v>2019.5250000000001</v>
      </c>
      <c r="I21" s="25">
        <f t="shared" ref="I21" si="2">F21-C21</f>
        <v>0</v>
      </c>
      <c r="J21" s="25">
        <f t="shared" ref="J21" si="3">G21-D21</f>
        <v>0</v>
      </c>
      <c r="K21" s="25">
        <f t="shared" ref="K21" si="4">I21+J21</f>
        <v>0</v>
      </c>
    </row>
    <row r="22" spans="1:11" ht="57" customHeight="1">
      <c r="A22" s="39">
        <v>4</v>
      </c>
      <c r="B22" s="19" t="s">
        <v>123</v>
      </c>
      <c r="C22" s="9">
        <v>19912.052</v>
      </c>
      <c r="D22" s="9"/>
      <c r="E22" s="9">
        <f t="shared" si="0"/>
        <v>19912.052</v>
      </c>
      <c r="F22" s="9">
        <v>19587.850999999999</v>
      </c>
      <c r="G22" s="9"/>
      <c r="H22" s="9">
        <f t="shared" si="1"/>
        <v>19587.850999999999</v>
      </c>
      <c r="I22" s="17">
        <f t="shared" ref="I22" si="5">F22-C22</f>
        <v>-324.20100000000093</v>
      </c>
      <c r="J22" s="17">
        <f t="shared" ref="J22" si="6">G22-D22</f>
        <v>0</v>
      </c>
      <c r="K22" s="17">
        <f t="shared" ref="K22" si="7">I22+J22</f>
        <v>-324.20100000000093</v>
      </c>
    </row>
    <row r="23" spans="1:11" ht="72" customHeight="1">
      <c r="A23" s="39">
        <v>5</v>
      </c>
      <c r="B23" s="19" t="s">
        <v>121</v>
      </c>
      <c r="C23" s="9">
        <v>5027.3999999999996</v>
      </c>
      <c r="D23" s="9"/>
      <c r="E23" s="9">
        <f t="shared" si="0"/>
        <v>5027.3999999999996</v>
      </c>
      <c r="F23" s="9">
        <v>3884.77</v>
      </c>
      <c r="G23" s="9"/>
      <c r="H23" s="9">
        <f t="shared" si="1"/>
        <v>3884.77</v>
      </c>
      <c r="I23" s="17">
        <f>F23-C23</f>
        <v>-1142.6299999999997</v>
      </c>
      <c r="J23" s="17">
        <f>G23-D23</f>
        <v>0</v>
      </c>
      <c r="K23" s="17">
        <f>I23+J23</f>
        <v>-1142.6299999999997</v>
      </c>
    </row>
    <row r="24" spans="1:11" ht="97.9" customHeight="1">
      <c r="A24" s="39">
        <v>6</v>
      </c>
      <c r="B24" s="19" t="s">
        <v>119</v>
      </c>
      <c r="C24" s="9">
        <v>4151.1750000000002</v>
      </c>
      <c r="D24" s="9">
        <v>239</v>
      </c>
      <c r="E24" s="9">
        <f t="shared" si="0"/>
        <v>4390.1750000000002</v>
      </c>
      <c r="F24" s="9">
        <v>3881.877</v>
      </c>
      <c r="G24" s="9">
        <v>208.76300000000001</v>
      </c>
      <c r="H24" s="9">
        <f t="shared" si="1"/>
        <v>4090.64</v>
      </c>
      <c r="I24" s="17">
        <f>F24-C24</f>
        <v>-269.29800000000023</v>
      </c>
      <c r="J24" s="17">
        <f>G24-D24</f>
        <v>-30.236999999999995</v>
      </c>
      <c r="K24" s="17">
        <f>I24+J24</f>
        <v>-299.5350000000002</v>
      </c>
    </row>
    <row r="25" spans="1:11" ht="42.6" customHeight="1">
      <c r="A25" s="39">
        <v>7</v>
      </c>
      <c r="B25" s="19" t="s">
        <v>120</v>
      </c>
      <c r="C25" s="9">
        <v>5676.9</v>
      </c>
      <c r="D25" s="9">
        <v>276</v>
      </c>
      <c r="E25" s="9">
        <f t="shared" si="0"/>
        <v>5952.9</v>
      </c>
      <c r="F25" s="9">
        <v>5676.9</v>
      </c>
      <c r="G25" s="9">
        <v>276</v>
      </c>
      <c r="H25" s="9">
        <f t="shared" ref="H25" si="8">F25+G25</f>
        <v>5952.9</v>
      </c>
      <c r="I25" s="17">
        <f t="shared" ref="I25" si="9">F25-C25</f>
        <v>0</v>
      </c>
      <c r="J25" s="17">
        <f t="shared" ref="J25" si="10">G25-D25</f>
        <v>0</v>
      </c>
      <c r="K25" s="17">
        <f t="shared" ref="K25" si="11">I25+J25</f>
        <v>0</v>
      </c>
    </row>
    <row r="26" spans="1:11" ht="21.6" customHeight="1">
      <c r="A26" s="69" t="s">
        <v>85</v>
      </c>
      <c r="B26" s="70"/>
      <c r="C26" s="70"/>
      <c r="D26" s="70"/>
      <c r="E26" s="70"/>
      <c r="F26" s="70"/>
      <c r="G26" s="70"/>
      <c r="H26" s="70"/>
      <c r="I26" s="70"/>
      <c r="J26" s="70"/>
      <c r="K26" s="70"/>
    </row>
    <row r="27" spans="1:11" ht="36">
      <c r="A27" s="39" t="s">
        <v>7</v>
      </c>
      <c r="B27" s="18" t="s">
        <v>8</v>
      </c>
      <c r="C27" s="26" t="s">
        <v>82</v>
      </c>
      <c r="D27" s="26" t="s">
        <v>83</v>
      </c>
      <c r="E27" s="26" t="s">
        <v>84</v>
      </c>
    </row>
    <row r="28" spans="1:11" ht="15">
      <c r="A28" s="39" t="s">
        <v>5</v>
      </c>
      <c r="B28" s="18" t="s">
        <v>10</v>
      </c>
      <c r="C28" s="18" t="s">
        <v>11</v>
      </c>
      <c r="D28" s="18"/>
      <c r="E28" s="18" t="s">
        <v>11</v>
      </c>
    </row>
    <row r="29" spans="1:11" ht="15">
      <c r="A29" s="39"/>
      <c r="B29" s="18" t="s">
        <v>12</v>
      </c>
      <c r="C29" s="18"/>
      <c r="D29" s="18"/>
      <c r="E29" s="18"/>
    </row>
    <row r="30" spans="1:11" ht="15">
      <c r="A30" s="39" t="s">
        <v>13</v>
      </c>
      <c r="B30" s="18" t="s">
        <v>14</v>
      </c>
      <c r="C30" s="18" t="s">
        <v>11</v>
      </c>
      <c r="D30" s="18"/>
      <c r="E30" s="18" t="s">
        <v>11</v>
      </c>
    </row>
    <row r="31" spans="1:11" ht="15">
      <c r="A31" s="39" t="s">
        <v>15</v>
      </c>
      <c r="B31" s="18" t="s">
        <v>16</v>
      </c>
      <c r="C31" s="18" t="s">
        <v>11</v>
      </c>
      <c r="D31" s="18"/>
      <c r="E31" s="18" t="s">
        <v>11</v>
      </c>
    </row>
    <row r="32" spans="1:11">
      <c r="A32" s="66" t="s">
        <v>17</v>
      </c>
      <c r="B32" s="66"/>
      <c r="C32" s="66"/>
      <c r="D32" s="66"/>
      <c r="E32" s="66"/>
    </row>
    <row r="33" spans="1:11" ht="15">
      <c r="A33" s="39" t="s">
        <v>18</v>
      </c>
      <c r="B33" s="18" t="s">
        <v>19</v>
      </c>
      <c r="C33" s="27">
        <f>SUM(C35:C38)</f>
        <v>515</v>
      </c>
      <c r="D33" s="27">
        <f>SUM(D35:D38)</f>
        <v>484.76299999999998</v>
      </c>
      <c r="E33" s="27">
        <f>D33-C33</f>
        <v>-30.237000000000023</v>
      </c>
    </row>
    <row r="34" spans="1:11" ht="15">
      <c r="A34" s="39"/>
      <c r="B34" s="18" t="s">
        <v>12</v>
      </c>
      <c r="C34" s="27"/>
      <c r="D34" s="27"/>
      <c r="E34" s="27">
        <f t="shared" ref="E34:E38" si="12">D34-C34</f>
        <v>0</v>
      </c>
    </row>
    <row r="35" spans="1:11" ht="15">
      <c r="A35" s="39" t="s">
        <v>20</v>
      </c>
      <c r="B35" s="18" t="s">
        <v>14</v>
      </c>
      <c r="C35" s="27"/>
      <c r="D35" s="27"/>
      <c r="E35" s="27">
        <f t="shared" si="12"/>
        <v>0</v>
      </c>
    </row>
    <row r="36" spans="1:11" ht="15">
      <c r="A36" s="39" t="s">
        <v>21</v>
      </c>
      <c r="B36" s="18" t="s">
        <v>22</v>
      </c>
      <c r="C36" s="27"/>
      <c r="D36" s="27"/>
      <c r="E36" s="27">
        <f t="shared" si="12"/>
        <v>0</v>
      </c>
    </row>
    <row r="37" spans="1:11" ht="15">
      <c r="A37" s="39" t="s">
        <v>23</v>
      </c>
      <c r="B37" s="18" t="s">
        <v>24</v>
      </c>
      <c r="C37" s="27"/>
      <c r="D37" s="27"/>
      <c r="E37" s="27">
        <f t="shared" si="12"/>
        <v>0</v>
      </c>
    </row>
    <row r="38" spans="1:11" ht="15">
      <c r="A38" s="39" t="s">
        <v>25</v>
      </c>
      <c r="B38" s="18" t="s">
        <v>26</v>
      </c>
      <c r="C38" s="27">
        <f>D16</f>
        <v>515</v>
      </c>
      <c r="D38" s="27">
        <f>G16</f>
        <v>484.76299999999998</v>
      </c>
      <c r="E38" s="27">
        <f t="shared" si="12"/>
        <v>-30.237000000000023</v>
      </c>
    </row>
    <row r="39" spans="1:11" ht="37.15" customHeight="1">
      <c r="A39" s="72" t="s">
        <v>144</v>
      </c>
      <c r="B39" s="66"/>
      <c r="C39" s="66"/>
      <c r="D39" s="66"/>
      <c r="E39" s="66"/>
    </row>
    <row r="40" spans="1:11" ht="15">
      <c r="A40" s="39" t="s">
        <v>27</v>
      </c>
      <c r="B40" s="18" t="s">
        <v>28</v>
      </c>
      <c r="C40" s="18" t="s">
        <v>11</v>
      </c>
      <c r="D40" s="18"/>
      <c r="E40" s="18"/>
    </row>
    <row r="41" spans="1:11" ht="15">
      <c r="A41" s="39"/>
      <c r="B41" s="18" t="s">
        <v>12</v>
      </c>
      <c r="C41" s="18"/>
      <c r="D41" s="18"/>
      <c r="E41" s="18"/>
    </row>
    <row r="42" spans="1:11" ht="15">
      <c r="A42" s="39" t="s">
        <v>29</v>
      </c>
      <c r="B42" s="18" t="s">
        <v>14</v>
      </c>
      <c r="C42" s="18" t="s">
        <v>11</v>
      </c>
      <c r="D42" s="18"/>
      <c r="E42" s="18"/>
    </row>
    <row r="43" spans="1:11" ht="15">
      <c r="A43" s="39" t="s">
        <v>30</v>
      </c>
      <c r="B43" s="18" t="s">
        <v>26</v>
      </c>
      <c r="C43" s="18" t="s">
        <v>11</v>
      </c>
      <c r="D43" s="18"/>
      <c r="E43" s="18"/>
    </row>
    <row r="45" spans="1:11" ht="16.149999999999999" customHeight="1">
      <c r="A45" s="69" t="s">
        <v>86</v>
      </c>
      <c r="B45" s="70"/>
      <c r="C45" s="70"/>
      <c r="D45" s="70"/>
      <c r="E45" s="70"/>
      <c r="F45" s="70"/>
      <c r="G45" s="70"/>
      <c r="H45" s="70"/>
      <c r="I45" s="70"/>
      <c r="J45" s="70"/>
      <c r="K45" s="70"/>
    </row>
    <row r="47" spans="1:11">
      <c r="A47" s="65" t="s">
        <v>7</v>
      </c>
      <c r="B47" s="66" t="s">
        <v>8</v>
      </c>
      <c r="C47" s="66" t="s">
        <v>31</v>
      </c>
      <c r="D47" s="66"/>
      <c r="E47" s="66"/>
      <c r="F47" s="66" t="s">
        <v>32</v>
      </c>
      <c r="G47" s="66"/>
      <c r="H47" s="66"/>
      <c r="I47" s="66" t="s">
        <v>9</v>
      </c>
      <c r="J47" s="66"/>
      <c r="K47" s="66"/>
    </row>
    <row r="48" spans="1:11" ht="22.5">
      <c r="A48" s="65"/>
      <c r="B48" s="66"/>
      <c r="C48" s="28" t="s">
        <v>114</v>
      </c>
      <c r="D48" s="28" t="s">
        <v>108</v>
      </c>
      <c r="E48" s="15" t="s">
        <v>72</v>
      </c>
      <c r="F48" s="28" t="s">
        <v>114</v>
      </c>
      <c r="G48" s="28" t="s">
        <v>108</v>
      </c>
      <c r="H48" s="15" t="s">
        <v>72</v>
      </c>
      <c r="I48" s="28" t="s">
        <v>114</v>
      </c>
      <c r="J48" s="28" t="s">
        <v>108</v>
      </c>
      <c r="K48" s="15" t="s">
        <v>72</v>
      </c>
    </row>
    <row r="49" spans="1:11" s="6" customFormat="1" ht="14.25">
      <c r="A49" s="40" t="s">
        <v>87</v>
      </c>
      <c r="B49" s="29" t="s">
        <v>88</v>
      </c>
      <c r="C49" s="73"/>
      <c r="D49" s="73"/>
      <c r="E49" s="73"/>
      <c r="F49" s="73"/>
      <c r="G49" s="73"/>
      <c r="H49" s="73"/>
      <c r="I49" s="73"/>
      <c r="J49" s="73"/>
      <c r="K49" s="73"/>
    </row>
    <row r="50" spans="1:11" s="6" customFormat="1" ht="39.75" customHeight="1">
      <c r="A50" s="39">
        <v>1</v>
      </c>
      <c r="B50" s="47" t="s">
        <v>163</v>
      </c>
      <c r="C50" s="48">
        <v>1442.83</v>
      </c>
      <c r="D50" s="48">
        <v>194</v>
      </c>
      <c r="E50" s="49">
        <f>D50+C50</f>
        <v>1636.83</v>
      </c>
      <c r="F50" s="48">
        <v>1173.52</v>
      </c>
      <c r="G50" s="48">
        <v>163.76</v>
      </c>
      <c r="H50" s="49">
        <f>F50+G50</f>
        <v>1337.28</v>
      </c>
      <c r="I50" s="9">
        <f t="shared" ref="I50:J69" si="13">F50-C50</f>
        <v>-269.30999999999995</v>
      </c>
      <c r="J50" s="9">
        <f t="shared" si="13"/>
        <v>-30.240000000000009</v>
      </c>
      <c r="K50" s="9">
        <f t="shared" ref="K50:K69" si="14">I50+J50</f>
        <v>-299.54999999999995</v>
      </c>
    </row>
    <row r="51" spans="1:11" ht="23.25" customHeight="1">
      <c r="A51" s="39">
        <v>2</v>
      </c>
      <c r="B51" s="47" t="s">
        <v>156</v>
      </c>
      <c r="C51" s="48">
        <v>440.4</v>
      </c>
      <c r="D51" s="48">
        <v>55</v>
      </c>
      <c r="E51" s="49">
        <f t="shared" ref="E51:E69" si="15">D51+C51</f>
        <v>495.4</v>
      </c>
      <c r="F51" s="48">
        <v>440.4</v>
      </c>
      <c r="G51" s="48">
        <v>55</v>
      </c>
      <c r="H51" s="49">
        <f t="shared" ref="H51:H69" si="16">F51+G51</f>
        <v>495.4</v>
      </c>
      <c r="I51" s="9">
        <f t="shared" si="13"/>
        <v>0</v>
      </c>
      <c r="J51" s="9">
        <f t="shared" si="13"/>
        <v>0</v>
      </c>
      <c r="K51" s="9">
        <f t="shared" si="14"/>
        <v>0</v>
      </c>
    </row>
    <row r="52" spans="1:11" ht="31.5" customHeight="1">
      <c r="A52" s="39">
        <v>3</v>
      </c>
      <c r="B52" s="47" t="s">
        <v>126</v>
      </c>
      <c r="C52" s="48">
        <v>977.2</v>
      </c>
      <c r="D52" s="48">
        <v>0</v>
      </c>
      <c r="E52" s="49">
        <f t="shared" si="15"/>
        <v>977.2</v>
      </c>
      <c r="F52" s="48">
        <v>977.2</v>
      </c>
      <c r="G52" s="48">
        <v>0</v>
      </c>
      <c r="H52" s="49">
        <f t="shared" si="16"/>
        <v>977.2</v>
      </c>
      <c r="I52" s="9">
        <f t="shared" si="13"/>
        <v>0</v>
      </c>
      <c r="J52" s="9">
        <f t="shared" si="13"/>
        <v>0</v>
      </c>
      <c r="K52" s="9">
        <f t="shared" si="14"/>
        <v>0</v>
      </c>
    </row>
    <row r="53" spans="1:11" ht="28.5" customHeight="1">
      <c r="A53" s="39">
        <v>4</v>
      </c>
      <c r="B53" s="47" t="s">
        <v>164</v>
      </c>
      <c r="C53" s="48">
        <v>201.7</v>
      </c>
      <c r="D53" s="48">
        <v>0</v>
      </c>
      <c r="E53" s="49">
        <f t="shared" si="15"/>
        <v>201.7</v>
      </c>
      <c r="F53" s="48">
        <v>201.7</v>
      </c>
      <c r="G53" s="48">
        <v>0</v>
      </c>
      <c r="H53" s="49">
        <f t="shared" si="16"/>
        <v>201.7</v>
      </c>
      <c r="I53" s="9">
        <f t="shared" si="13"/>
        <v>0</v>
      </c>
      <c r="J53" s="9">
        <f t="shared" si="13"/>
        <v>0</v>
      </c>
      <c r="K53" s="9">
        <f t="shared" si="14"/>
        <v>0</v>
      </c>
    </row>
    <row r="54" spans="1:11" ht="22.5" customHeight="1">
      <c r="A54" s="39">
        <v>5</v>
      </c>
      <c r="B54" s="47" t="s">
        <v>165</v>
      </c>
      <c r="C54" s="48">
        <v>2538</v>
      </c>
      <c r="D54" s="48">
        <v>0</v>
      </c>
      <c r="E54" s="49">
        <f t="shared" si="15"/>
        <v>2538</v>
      </c>
      <c r="F54" s="48">
        <v>2538</v>
      </c>
      <c r="G54" s="48">
        <v>0</v>
      </c>
      <c r="H54" s="49">
        <f t="shared" si="16"/>
        <v>2538</v>
      </c>
      <c r="I54" s="9">
        <f t="shared" si="13"/>
        <v>0</v>
      </c>
      <c r="J54" s="9">
        <f t="shared" si="13"/>
        <v>0</v>
      </c>
      <c r="K54" s="9">
        <f t="shared" si="14"/>
        <v>0</v>
      </c>
    </row>
    <row r="55" spans="1:11" ht="30.75" customHeight="1">
      <c r="A55" s="39">
        <v>6</v>
      </c>
      <c r="B55" s="47" t="s">
        <v>151</v>
      </c>
      <c r="C55" s="48">
        <v>3138.9</v>
      </c>
      <c r="D55" s="48">
        <v>138</v>
      </c>
      <c r="E55" s="49">
        <f t="shared" si="15"/>
        <v>3276.9</v>
      </c>
      <c r="F55" s="48">
        <v>3138.9</v>
      </c>
      <c r="G55" s="48">
        <v>266</v>
      </c>
      <c r="H55" s="49">
        <f t="shared" si="16"/>
        <v>3404.9</v>
      </c>
      <c r="I55" s="9">
        <f t="shared" si="13"/>
        <v>0</v>
      </c>
      <c r="J55" s="9">
        <f t="shared" si="13"/>
        <v>128</v>
      </c>
      <c r="K55" s="9">
        <f t="shared" si="14"/>
        <v>128</v>
      </c>
    </row>
    <row r="56" spans="1:11" ht="27.75" customHeight="1">
      <c r="A56" s="39">
        <v>7</v>
      </c>
      <c r="B56" s="47" t="s">
        <v>166</v>
      </c>
      <c r="C56" s="48">
        <v>2600</v>
      </c>
      <c r="D56" s="48">
        <v>0</v>
      </c>
      <c r="E56" s="49">
        <f t="shared" si="15"/>
        <v>2600</v>
      </c>
      <c r="F56" s="48">
        <v>2080.4899999999998</v>
      </c>
      <c r="G56" s="48">
        <v>0</v>
      </c>
      <c r="H56" s="49">
        <f t="shared" si="16"/>
        <v>2080.4899999999998</v>
      </c>
      <c r="I56" s="9">
        <f t="shared" si="13"/>
        <v>-519.51000000000022</v>
      </c>
      <c r="J56" s="9">
        <f t="shared" si="13"/>
        <v>0</v>
      </c>
      <c r="K56" s="9">
        <f t="shared" si="14"/>
        <v>-519.51000000000022</v>
      </c>
    </row>
    <row r="57" spans="1:11" ht="30.6" customHeight="1">
      <c r="A57" s="39">
        <v>8</v>
      </c>
      <c r="B57" s="47" t="s">
        <v>167</v>
      </c>
      <c r="C57" s="48">
        <v>2028</v>
      </c>
      <c r="D57" s="48">
        <v>0</v>
      </c>
      <c r="E57" s="49">
        <f t="shared" si="15"/>
        <v>2028</v>
      </c>
      <c r="F57" s="48">
        <v>1404.88</v>
      </c>
      <c r="G57" s="48">
        <v>0</v>
      </c>
      <c r="H57" s="49">
        <f t="shared" si="16"/>
        <v>1404.88</v>
      </c>
      <c r="I57" s="9">
        <f t="shared" si="13"/>
        <v>-623.11999999999989</v>
      </c>
      <c r="J57" s="9">
        <f t="shared" si="13"/>
        <v>0</v>
      </c>
      <c r="K57" s="9">
        <f t="shared" si="14"/>
        <v>-623.11999999999989</v>
      </c>
    </row>
    <row r="58" spans="1:11" ht="30.6" customHeight="1">
      <c r="A58" s="39">
        <v>9</v>
      </c>
      <c r="B58" s="47" t="s">
        <v>168</v>
      </c>
      <c r="C58" s="48">
        <v>399.4</v>
      </c>
      <c r="D58" s="48">
        <v>0</v>
      </c>
      <c r="E58" s="49">
        <f t="shared" si="15"/>
        <v>399.4</v>
      </c>
      <c r="F58" s="48">
        <v>399.4</v>
      </c>
      <c r="G58" s="48">
        <v>0</v>
      </c>
      <c r="H58" s="49">
        <f t="shared" si="16"/>
        <v>399.4</v>
      </c>
      <c r="I58" s="9">
        <f t="shared" si="13"/>
        <v>0</v>
      </c>
      <c r="J58" s="9">
        <f t="shared" si="13"/>
        <v>0</v>
      </c>
      <c r="K58" s="9">
        <f t="shared" si="14"/>
        <v>0</v>
      </c>
    </row>
    <row r="59" spans="1:11" ht="41.25" customHeight="1">
      <c r="A59" s="39">
        <v>10</v>
      </c>
      <c r="B59" s="47" t="s">
        <v>169</v>
      </c>
      <c r="C59" s="48">
        <v>390.55</v>
      </c>
      <c r="D59" s="48">
        <v>0</v>
      </c>
      <c r="E59" s="49">
        <f t="shared" si="15"/>
        <v>390.55</v>
      </c>
      <c r="F59" s="48">
        <v>388.42</v>
      </c>
      <c r="G59" s="48">
        <v>0</v>
      </c>
      <c r="H59" s="49">
        <f t="shared" si="16"/>
        <v>388.42</v>
      </c>
      <c r="I59" s="9">
        <f t="shared" si="13"/>
        <v>-2.1299999999999955</v>
      </c>
      <c r="J59" s="9">
        <f t="shared" si="13"/>
        <v>0</v>
      </c>
      <c r="K59" s="9">
        <f t="shared" si="14"/>
        <v>-2.1299999999999955</v>
      </c>
    </row>
    <row r="60" spans="1:11" ht="30.75" customHeight="1">
      <c r="A60" s="39">
        <v>11</v>
      </c>
      <c r="B60" s="47" t="s">
        <v>170</v>
      </c>
      <c r="C60" s="48">
        <v>104</v>
      </c>
      <c r="D60" s="48">
        <v>0</v>
      </c>
      <c r="E60" s="49">
        <f t="shared" si="15"/>
        <v>104</v>
      </c>
      <c r="F60" s="48">
        <v>104</v>
      </c>
      <c r="G60" s="48">
        <v>0</v>
      </c>
      <c r="H60" s="49">
        <f t="shared" si="16"/>
        <v>104</v>
      </c>
      <c r="I60" s="9">
        <f t="shared" si="13"/>
        <v>0</v>
      </c>
      <c r="J60" s="9">
        <f t="shared" si="13"/>
        <v>0</v>
      </c>
      <c r="K60" s="9">
        <f t="shared" si="14"/>
        <v>0</v>
      </c>
    </row>
    <row r="61" spans="1:11" ht="34.9" customHeight="1">
      <c r="A61" s="39">
        <v>12</v>
      </c>
      <c r="B61" s="47" t="s">
        <v>171</v>
      </c>
      <c r="C61" s="48">
        <v>1615.57</v>
      </c>
      <c r="D61" s="48">
        <v>0</v>
      </c>
      <c r="E61" s="49">
        <f t="shared" si="15"/>
        <v>1615.57</v>
      </c>
      <c r="F61" s="48">
        <v>1547.64</v>
      </c>
      <c r="G61" s="48">
        <v>0</v>
      </c>
      <c r="H61" s="49">
        <f t="shared" si="16"/>
        <v>1547.64</v>
      </c>
      <c r="I61" s="9">
        <f t="shared" si="13"/>
        <v>-67.929999999999836</v>
      </c>
      <c r="J61" s="9">
        <f t="shared" si="13"/>
        <v>0</v>
      </c>
      <c r="K61" s="9">
        <f t="shared" si="14"/>
        <v>-67.929999999999836</v>
      </c>
    </row>
    <row r="62" spans="1:11" ht="34.9" customHeight="1">
      <c r="A62" s="39">
        <v>13</v>
      </c>
      <c r="B62" s="47" t="s">
        <v>172</v>
      </c>
      <c r="C62" s="48">
        <v>16683.48</v>
      </c>
      <c r="D62" s="48">
        <v>0</v>
      </c>
      <c r="E62" s="49">
        <f t="shared" si="15"/>
        <v>16683.48</v>
      </c>
      <c r="F62" s="48">
        <v>16427.21</v>
      </c>
      <c r="G62" s="48">
        <v>0</v>
      </c>
      <c r="H62" s="49">
        <f t="shared" si="16"/>
        <v>16427.21</v>
      </c>
      <c r="I62" s="9">
        <f t="shared" si="13"/>
        <v>-256.27000000000044</v>
      </c>
      <c r="J62" s="9">
        <f t="shared" si="13"/>
        <v>0</v>
      </c>
      <c r="K62" s="9">
        <f t="shared" si="14"/>
        <v>-256.27000000000044</v>
      </c>
    </row>
    <row r="63" spans="1:11" ht="30.75" customHeight="1">
      <c r="A63" s="39">
        <v>14</v>
      </c>
      <c r="B63" s="47" t="s">
        <v>173</v>
      </c>
      <c r="C63" s="48">
        <v>1613</v>
      </c>
      <c r="D63" s="48">
        <v>0</v>
      </c>
      <c r="E63" s="49">
        <f t="shared" si="15"/>
        <v>1613</v>
      </c>
      <c r="F63" s="48">
        <v>1613</v>
      </c>
      <c r="G63" s="48">
        <v>0</v>
      </c>
      <c r="H63" s="49">
        <f t="shared" si="16"/>
        <v>1613</v>
      </c>
      <c r="I63" s="9">
        <f t="shared" si="13"/>
        <v>0</v>
      </c>
      <c r="J63" s="9">
        <f t="shared" si="13"/>
        <v>0</v>
      </c>
      <c r="K63" s="9">
        <f t="shared" si="14"/>
        <v>0</v>
      </c>
    </row>
    <row r="64" spans="1:11" ht="18.75" customHeight="1">
      <c r="A64" s="39">
        <v>15</v>
      </c>
      <c r="B64" s="47" t="s">
        <v>174</v>
      </c>
      <c r="C64" s="48">
        <v>8388.98</v>
      </c>
      <c r="D64" s="48">
        <v>0</v>
      </c>
      <c r="E64" s="49">
        <f t="shared" si="15"/>
        <v>8388.98</v>
      </c>
      <c r="F64" s="48">
        <v>6159.55</v>
      </c>
      <c r="G64" s="48">
        <v>0</v>
      </c>
      <c r="H64" s="49">
        <f t="shared" si="16"/>
        <v>6159.55</v>
      </c>
      <c r="I64" s="9">
        <f t="shared" si="13"/>
        <v>-2229.4299999999994</v>
      </c>
      <c r="J64" s="9">
        <f t="shared" si="13"/>
        <v>0</v>
      </c>
      <c r="K64" s="9">
        <f t="shared" si="14"/>
        <v>-2229.4299999999994</v>
      </c>
    </row>
    <row r="65" spans="1:11" ht="21.6" customHeight="1">
      <c r="A65" s="39">
        <v>16</v>
      </c>
      <c r="B65" s="47" t="s">
        <v>175</v>
      </c>
      <c r="C65" s="48">
        <v>34.020000000000003</v>
      </c>
      <c r="D65" s="48">
        <v>0</v>
      </c>
      <c r="E65" s="49">
        <f t="shared" si="15"/>
        <v>34.020000000000003</v>
      </c>
      <c r="F65" s="48">
        <v>0.61</v>
      </c>
      <c r="G65" s="48">
        <v>0</v>
      </c>
      <c r="H65" s="49">
        <f t="shared" si="16"/>
        <v>0.61</v>
      </c>
      <c r="I65" s="9">
        <f t="shared" si="13"/>
        <v>-33.410000000000004</v>
      </c>
      <c r="J65" s="9">
        <f t="shared" si="13"/>
        <v>0</v>
      </c>
      <c r="K65" s="9">
        <f t="shared" si="14"/>
        <v>-33.410000000000004</v>
      </c>
    </row>
    <row r="66" spans="1:11" ht="29.25" customHeight="1">
      <c r="A66" s="39">
        <v>17</v>
      </c>
      <c r="B66" s="47" t="s">
        <v>176</v>
      </c>
      <c r="C66" s="48">
        <v>122.4</v>
      </c>
      <c r="D66" s="48">
        <v>0</v>
      </c>
      <c r="E66" s="49">
        <f t="shared" si="15"/>
        <v>122.4</v>
      </c>
      <c r="F66" s="48">
        <v>122.4</v>
      </c>
      <c r="G66" s="48">
        <v>0</v>
      </c>
      <c r="H66" s="49">
        <f t="shared" si="16"/>
        <v>122.4</v>
      </c>
      <c r="I66" s="9">
        <f t="shared" si="13"/>
        <v>0</v>
      </c>
      <c r="J66" s="9">
        <f t="shared" si="13"/>
        <v>0</v>
      </c>
      <c r="K66" s="9">
        <f t="shared" si="14"/>
        <v>0</v>
      </c>
    </row>
    <row r="67" spans="1:11" ht="27.75" customHeight="1">
      <c r="A67" s="39">
        <v>18</v>
      </c>
      <c r="B67" s="47" t="s">
        <v>177</v>
      </c>
      <c r="C67" s="48">
        <v>2133</v>
      </c>
      <c r="D67" s="48">
        <v>0</v>
      </c>
      <c r="E67" s="49">
        <f t="shared" si="15"/>
        <v>2133</v>
      </c>
      <c r="F67" s="48">
        <v>2133</v>
      </c>
      <c r="G67" s="48">
        <v>0</v>
      </c>
      <c r="H67" s="49">
        <f t="shared" si="16"/>
        <v>2133</v>
      </c>
      <c r="I67" s="9">
        <f t="shared" si="13"/>
        <v>0</v>
      </c>
      <c r="J67" s="9">
        <f t="shared" si="13"/>
        <v>0</v>
      </c>
      <c r="K67" s="9">
        <f t="shared" si="14"/>
        <v>0</v>
      </c>
    </row>
    <row r="68" spans="1:11" ht="31.5" customHeight="1">
      <c r="A68" s="39">
        <v>19</v>
      </c>
      <c r="B68" s="47" t="s">
        <v>178</v>
      </c>
      <c r="C68" s="48">
        <v>563.6</v>
      </c>
      <c r="D68" s="48">
        <v>0</v>
      </c>
      <c r="E68" s="49">
        <f t="shared" si="15"/>
        <v>563.6</v>
      </c>
      <c r="F68" s="48">
        <v>563.6</v>
      </c>
      <c r="G68" s="48">
        <v>0</v>
      </c>
      <c r="H68" s="49">
        <f t="shared" si="16"/>
        <v>563.6</v>
      </c>
      <c r="I68" s="9">
        <f t="shared" si="13"/>
        <v>0</v>
      </c>
      <c r="J68" s="9">
        <f t="shared" si="13"/>
        <v>0</v>
      </c>
      <c r="K68" s="9">
        <f t="shared" si="14"/>
        <v>0</v>
      </c>
    </row>
    <row r="69" spans="1:11" ht="34.9" customHeight="1">
      <c r="A69" s="39">
        <v>20</v>
      </c>
      <c r="B69" s="47" t="s">
        <v>179</v>
      </c>
      <c r="C69" s="48">
        <v>289.88</v>
      </c>
      <c r="D69" s="48">
        <v>0</v>
      </c>
      <c r="E69" s="49">
        <f t="shared" si="15"/>
        <v>289.88</v>
      </c>
      <c r="F69" s="48">
        <v>289.88</v>
      </c>
      <c r="G69" s="48">
        <v>0</v>
      </c>
      <c r="H69" s="49">
        <f t="shared" si="16"/>
        <v>289.88</v>
      </c>
      <c r="I69" s="9">
        <f t="shared" si="13"/>
        <v>0</v>
      </c>
      <c r="J69" s="9">
        <f t="shared" si="13"/>
        <v>0</v>
      </c>
      <c r="K69" s="9">
        <f t="shared" si="14"/>
        <v>0</v>
      </c>
    </row>
    <row r="70" spans="1:11" ht="56.25" customHeight="1">
      <c r="A70" s="74" t="s">
        <v>180</v>
      </c>
      <c r="B70" s="73"/>
      <c r="C70" s="73"/>
      <c r="D70" s="73"/>
      <c r="E70" s="73"/>
      <c r="F70" s="73"/>
      <c r="G70" s="73"/>
      <c r="H70" s="73"/>
      <c r="I70" s="73"/>
      <c r="J70" s="73"/>
      <c r="K70" s="73"/>
    </row>
    <row r="71" spans="1:11" s="6" customFormat="1" ht="14.25">
      <c r="A71" s="40" t="s">
        <v>89</v>
      </c>
      <c r="B71" s="29" t="s">
        <v>90</v>
      </c>
      <c r="C71" s="73"/>
      <c r="D71" s="73"/>
      <c r="E71" s="73"/>
      <c r="F71" s="73"/>
      <c r="G71" s="73"/>
      <c r="H71" s="73"/>
      <c r="I71" s="73"/>
      <c r="J71" s="73"/>
      <c r="K71" s="73"/>
    </row>
    <row r="72" spans="1:11" s="6" customFormat="1">
      <c r="A72" s="39">
        <v>22</v>
      </c>
      <c r="B72" s="51" t="s">
        <v>157</v>
      </c>
      <c r="C72" s="52">
        <v>2</v>
      </c>
      <c r="D72" s="53">
        <v>1</v>
      </c>
      <c r="E72" s="9">
        <f>C72+D72</f>
        <v>3</v>
      </c>
      <c r="F72" s="54">
        <v>2</v>
      </c>
      <c r="G72" s="55">
        <v>1</v>
      </c>
      <c r="H72" s="9">
        <f>F72+G72</f>
        <v>3</v>
      </c>
      <c r="I72" s="9">
        <f t="shared" ref="I72:J91" si="17">F72-C72</f>
        <v>0</v>
      </c>
      <c r="J72" s="9">
        <f t="shared" si="17"/>
        <v>0</v>
      </c>
      <c r="K72" s="9">
        <f t="shared" ref="K72:K91" si="18">I72+J72</f>
        <v>0</v>
      </c>
    </row>
    <row r="73" spans="1:11" ht="33" customHeight="1">
      <c r="A73" s="39">
        <v>23</v>
      </c>
      <c r="B73" s="51" t="s">
        <v>127</v>
      </c>
      <c r="C73" s="52">
        <v>424.87</v>
      </c>
      <c r="D73" s="53">
        <v>0</v>
      </c>
      <c r="E73" s="9">
        <f>C73+D73</f>
        <v>424.87</v>
      </c>
      <c r="F73" s="54">
        <v>424.87</v>
      </c>
      <c r="G73" s="55">
        <v>0</v>
      </c>
      <c r="H73" s="9">
        <f>F73+G73</f>
        <v>424.87</v>
      </c>
      <c r="I73" s="9">
        <f t="shared" si="17"/>
        <v>0</v>
      </c>
      <c r="J73" s="9">
        <f t="shared" si="17"/>
        <v>0</v>
      </c>
      <c r="K73" s="9">
        <f t="shared" si="18"/>
        <v>0</v>
      </c>
    </row>
    <row r="74" spans="1:11" ht="42" customHeight="1">
      <c r="A74" s="39">
        <v>24</v>
      </c>
      <c r="B74" s="51" t="s">
        <v>128</v>
      </c>
      <c r="C74" s="52">
        <v>26.23</v>
      </c>
      <c r="D74" s="53">
        <v>4</v>
      </c>
      <c r="E74" s="9">
        <f>C74+D74</f>
        <v>30.23</v>
      </c>
      <c r="F74" s="54">
        <v>21.34</v>
      </c>
      <c r="G74" s="55">
        <v>3.38</v>
      </c>
      <c r="H74" s="9">
        <f>F74+G74</f>
        <v>24.72</v>
      </c>
      <c r="I74" s="9">
        <f t="shared" si="17"/>
        <v>-4.8900000000000006</v>
      </c>
      <c r="J74" s="9">
        <f t="shared" si="17"/>
        <v>-0.62000000000000011</v>
      </c>
      <c r="K74" s="9">
        <f t="shared" si="18"/>
        <v>-5.5100000000000007</v>
      </c>
    </row>
    <row r="75" spans="1:11" ht="27.2" customHeight="1">
      <c r="A75" s="39">
        <v>25</v>
      </c>
      <c r="B75" s="51" t="s">
        <v>181</v>
      </c>
      <c r="C75" s="52">
        <v>31.03</v>
      </c>
      <c r="D75" s="53">
        <v>0</v>
      </c>
      <c r="E75" s="9">
        <f>C75+D75</f>
        <v>31.03</v>
      </c>
      <c r="F75" s="54">
        <v>31.03</v>
      </c>
      <c r="G75" s="55">
        <v>0</v>
      </c>
      <c r="H75" s="9">
        <f>F75+G75</f>
        <v>31.03</v>
      </c>
      <c r="I75" s="9">
        <f t="shared" si="17"/>
        <v>0</v>
      </c>
      <c r="J75" s="9">
        <f t="shared" si="17"/>
        <v>0</v>
      </c>
      <c r="K75" s="9">
        <f t="shared" si="18"/>
        <v>0</v>
      </c>
    </row>
    <row r="76" spans="1:11">
      <c r="A76" s="39">
        <v>26</v>
      </c>
      <c r="B76" s="51" t="s">
        <v>182</v>
      </c>
      <c r="C76" s="52">
        <v>313.33</v>
      </c>
      <c r="D76" s="53">
        <v>0</v>
      </c>
      <c r="E76" s="8">
        <f t="shared" ref="E76:E78" si="19">C76+D76</f>
        <v>313.33</v>
      </c>
      <c r="F76" s="54">
        <v>313.33</v>
      </c>
      <c r="G76" s="55">
        <v>0</v>
      </c>
      <c r="H76" s="9">
        <f t="shared" ref="H76:H78" si="20">F76+G76</f>
        <v>313.33</v>
      </c>
      <c r="I76" s="8">
        <f t="shared" si="17"/>
        <v>0</v>
      </c>
      <c r="J76" s="8">
        <f t="shared" si="17"/>
        <v>0</v>
      </c>
      <c r="K76" s="8">
        <f t="shared" si="18"/>
        <v>0</v>
      </c>
    </row>
    <row r="77" spans="1:11" ht="25.5">
      <c r="A77" s="39">
        <v>27</v>
      </c>
      <c r="B77" s="51" t="s">
        <v>183</v>
      </c>
      <c r="C77" s="52">
        <v>2092.6</v>
      </c>
      <c r="D77" s="53">
        <v>530.77</v>
      </c>
      <c r="E77" s="8">
        <f t="shared" si="19"/>
        <v>2623.37</v>
      </c>
      <c r="F77" s="54">
        <v>2092.6</v>
      </c>
      <c r="G77" s="55">
        <v>1023.08</v>
      </c>
      <c r="H77" s="9">
        <f t="shared" si="20"/>
        <v>3115.68</v>
      </c>
      <c r="I77" s="8">
        <f t="shared" si="17"/>
        <v>0</v>
      </c>
      <c r="J77" s="8">
        <f t="shared" si="17"/>
        <v>492.31000000000006</v>
      </c>
      <c r="K77" s="8">
        <f t="shared" si="18"/>
        <v>492.31000000000006</v>
      </c>
    </row>
    <row r="78" spans="1:11" ht="31.15" customHeight="1">
      <c r="A78" s="39">
        <v>28</v>
      </c>
      <c r="B78" s="51" t="s">
        <v>184</v>
      </c>
      <c r="C78" s="52">
        <v>1368.42</v>
      </c>
      <c r="D78" s="53">
        <v>0</v>
      </c>
      <c r="E78" s="8">
        <f t="shared" si="19"/>
        <v>1368.42</v>
      </c>
      <c r="F78" s="54">
        <v>1094.99</v>
      </c>
      <c r="G78" s="55">
        <v>0</v>
      </c>
      <c r="H78" s="9">
        <f t="shared" si="20"/>
        <v>1094.99</v>
      </c>
      <c r="I78" s="8">
        <f t="shared" si="17"/>
        <v>-273.43000000000006</v>
      </c>
      <c r="J78" s="8">
        <f t="shared" si="17"/>
        <v>0</v>
      </c>
      <c r="K78" s="8">
        <f t="shared" si="18"/>
        <v>-273.43000000000006</v>
      </c>
    </row>
    <row r="79" spans="1:11" ht="25.5">
      <c r="A79" s="39">
        <v>29</v>
      </c>
      <c r="B79" s="51" t="s">
        <v>129</v>
      </c>
      <c r="C79" s="52">
        <v>811.2</v>
      </c>
      <c r="D79" s="53">
        <v>0</v>
      </c>
      <c r="E79" s="8">
        <f t="shared" ref="E79:E91" si="21">C79+D79</f>
        <v>811.2</v>
      </c>
      <c r="F79" s="54">
        <v>561.95000000000005</v>
      </c>
      <c r="G79" s="55">
        <v>0</v>
      </c>
      <c r="H79" s="9">
        <f t="shared" ref="H79:H91" si="22">F79+G79</f>
        <v>561.95000000000005</v>
      </c>
      <c r="I79" s="8">
        <f t="shared" si="17"/>
        <v>-249.25</v>
      </c>
      <c r="J79" s="8">
        <f t="shared" si="17"/>
        <v>0</v>
      </c>
      <c r="K79" s="8">
        <f t="shared" si="18"/>
        <v>-249.25</v>
      </c>
    </row>
    <row r="80" spans="1:11">
      <c r="A80" s="39">
        <v>30</v>
      </c>
      <c r="B80" s="51" t="s">
        <v>185</v>
      </c>
      <c r="C80" s="52">
        <v>181.55</v>
      </c>
      <c r="D80" s="53">
        <v>0</v>
      </c>
      <c r="E80" s="8">
        <f t="shared" si="21"/>
        <v>181.55</v>
      </c>
      <c r="F80" s="54">
        <v>181.55</v>
      </c>
      <c r="G80" s="55">
        <v>0</v>
      </c>
      <c r="H80" s="9">
        <f t="shared" si="22"/>
        <v>181.55</v>
      </c>
      <c r="I80" s="8">
        <f t="shared" si="17"/>
        <v>0</v>
      </c>
      <c r="J80" s="8">
        <f t="shared" si="17"/>
        <v>0</v>
      </c>
      <c r="K80" s="8">
        <f t="shared" si="18"/>
        <v>0</v>
      </c>
    </row>
    <row r="81" spans="1:11" ht="25.5">
      <c r="A81" s="39">
        <v>31</v>
      </c>
      <c r="B81" s="51" t="s">
        <v>186</v>
      </c>
      <c r="C81" s="52">
        <v>111.59</v>
      </c>
      <c r="D81" s="53">
        <v>0</v>
      </c>
      <c r="E81" s="8">
        <f t="shared" si="21"/>
        <v>111.59</v>
      </c>
      <c r="F81" s="54">
        <v>110.98</v>
      </c>
      <c r="G81" s="55">
        <v>0</v>
      </c>
      <c r="H81" s="9">
        <f t="shared" si="22"/>
        <v>110.98</v>
      </c>
      <c r="I81" s="8">
        <f t="shared" si="17"/>
        <v>-0.60999999999999943</v>
      </c>
      <c r="J81" s="8">
        <f t="shared" si="17"/>
        <v>0</v>
      </c>
      <c r="K81" s="8">
        <f t="shared" si="18"/>
        <v>-0.60999999999999943</v>
      </c>
    </row>
    <row r="82" spans="1:11" ht="31.15" customHeight="1">
      <c r="A82" s="39">
        <v>32</v>
      </c>
      <c r="B82" s="51" t="s">
        <v>187</v>
      </c>
      <c r="C82" s="52">
        <v>3.47</v>
      </c>
      <c r="D82" s="53">
        <v>0</v>
      </c>
      <c r="E82" s="8">
        <f t="shared" si="21"/>
        <v>3.47</v>
      </c>
      <c r="F82" s="54">
        <v>3.47</v>
      </c>
      <c r="G82" s="55">
        <v>0</v>
      </c>
      <c r="H82" s="9">
        <f t="shared" si="22"/>
        <v>3.47</v>
      </c>
      <c r="I82" s="9">
        <f t="shared" si="17"/>
        <v>0</v>
      </c>
      <c r="J82" s="9">
        <f t="shared" si="17"/>
        <v>0</v>
      </c>
      <c r="K82" s="9">
        <f t="shared" si="18"/>
        <v>0</v>
      </c>
    </row>
    <row r="83" spans="1:11" ht="31.15" customHeight="1">
      <c r="A83" s="39">
        <v>33</v>
      </c>
      <c r="B83" s="51" t="s">
        <v>188</v>
      </c>
      <c r="C83" s="52">
        <v>9</v>
      </c>
      <c r="D83" s="53">
        <v>0</v>
      </c>
      <c r="E83" s="8">
        <f t="shared" si="21"/>
        <v>9</v>
      </c>
      <c r="F83" s="54">
        <v>9</v>
      </c>
      <c r="G83" s="55">
        <v>0</v>
      </c>
      <c r="H83" s="9">
        <f t="shared" si="22"/>
        <v>9</v>
      </c>
      <c r="I83" s="9">
        <f t="shared" si="17"/>
        <v>0</v>
      </c>
      <c r="J83" s="9">
        <f t="shared" si="17"/>
        <v>0</v>
      </c>
      <c r="K83" s="9">
        <f t="shared" si="18"/>
        <v>0</v>
      </c>
    </row>
    <row r="84" spans="1:11" ht="29.45" customHeight="1">
      <c r="A84" s="39">
        <v>34</v>
      </c>
      <c r="B84" s="51" t="s">
        <v>130</v>
      </c>
      <c r="C84" s="52">
        <v>7</v>
      </c>
      <c r="D84" s="53">
        <v>0</v>
      </c>
      <c r="E84" s="8">
        <f t="shared" si="21"/>
        <v>7</v>
      </c>
      <c r="F84" s="54">
        <v>7</v>
      </c>
      <c r="G84" s="55">
        <v>0</v>
      </c>
      <c r="H84" s="9">
        <f t="shared" si="22"/>
        <v>7</v>
      </c>
      <c r="I84" s="9">
        <f t="shared" si="17"/>
        <v>0</v>
      </c>
      <c r="J84" s="9">
        <f t="shared" si="17"/>
        <v>0</v>
      </c>
      <c r="K84" s="9">
        <f t="shared" si="18"/>
        <v>0</v>
      </c>
    </row>
    <row r="85" spans="1:11" ht="33" customHeight="1">
      <c r="A85" s="39">
        <v>35</v>
      </c>
      <c r="B85" s="51" t="s">
        <v>131</v>
      </c>
      <c r="C85" s="52">
        <v>1792222.22</v>
      </c>
      <c r="D85" s="53">
        <v>0</v>
      </c>
      <c r="E85" s="8">
        <f t="shared" si="21"/>
        <v>1792222.22</v>
      </c>
      <c r="F85" s="54">
        <v>1792222.22</v>
      </c>
      <c r="G85" s="55">
        <v>0</v>
      </c>
      <c r="H85" s="9">
        <f t="shared" si="22"/>
        <v>1792222.22</v>
      </c>
      <c r="I85" s="9">
        <f t="shared" si="17"/>
        <v>0</v>
      </c>
      <c r="J85" s="9">
        <f t="shared" si="17"/>
        <v>0</v>
      </c>
      <c r="K85" s="9">
        <f t="shared" si="18"/>
        <v>0</v>
      </c>
    </row>
    <row r="86" spans="1:11" ht="28.9" customHeight="1">
      <c r="A86" s="39">
        <v>36</v>
      </c>
      <c r="B86" s="51" t="s">
        <v>132</v>
      </c>
      <c r="C86" s="52">
        <v>1525269.09</v>
      </c>
      <c r="D86" s="53">
        <v>0</v>
      </c>
      <c r="E86" s="8">
        <f t="shared" si="21"/>
        <v>1525269.09</v>
      </c>
      <c r="F86" s="54">
        <v>1119918.18</v>
      </c>
      <c r="G86" s="55">
        <v>0</v>
      </c>
      <c r="H86" s="9">
        <f t="shared" si="22"/>
        <v>1119918.18</v>
      </c>
      <c r="I86" s="9">
        <f t="shared" si="17"/>
        <v>-405350.91000000015</v>
      </c>
      <c r="J86" s="9">
        <f t="shared" si="17"/>
        <v>0</v>
      </c>
      <c r="K86" s="9">
        <f t="shared" si="18"/>
        <v>-405350.91000000015</v>
      </c>
    </row>
    <row r="87" spans="1:11" ht="30.6" customHeight="1">
      <c r="A87" s="39">
        <v>37</v>
      </c>
      <c r="B87" s="51" t="s">
        <v>133</v>
      </c>
      <c r="C87" s="52">
        <v>3402</v>
      </c>
      <c r="D87" s="53">
        <v>0</v>
      </c>
      <c r="E87" s="9">
        <f t="shared" si="21"/>
        <v>3402</v>
      </c>
      <c r="F87" s="54">
        <v>6.1</v>
      </c>
      <c r="G87" s="55">
        <v>0</v>
      </c>
      <c r="H87" s="9">
        <f t="shared" si="22"/>
        <v>6.1</v>
      </c>
      <c r="I87" s="9">
        <f t="shared" si="17"/>
        <v>-3395.9</v>
      </c>
      <c r="J87" s="9">
        <f t="shared" si="17"/>
        <v>0</v>
      </c>
      <c r="K87" s="9">
        <f t="shared" si="18"/>
        <v>-3395.9</v>
      </c>
    </row>
    <row r="88" spans="1:11" ht="31.7" customHeight="1">
      <c r="A88" s="39">
        <v>38</v>
      </c>
      <c r="B88" s="51" t="s">
        <v>134</v>
      </c>
      <c r="C88" s="52">
        <v>27.2</v>
      </c>
      <c r="D88" s="53">
        <v>0</v>
      </c>
      <c r="E88" s="9">
        <f t="shared" si="21"/>
        <v>27.2</v>
      </c>
      <c r="F88" s="54">
        <v>27.2</v>
      </c>
      <c r="G88" s="55">
        <v>0</v>
      </c>
      <c r="H88" s="9">
        <f t="shared" si="22"/>
        <v>27.2</v>
      </c>
      <c r="I88" s="9">
        <f t="shared" si="17"/>
        <v>0</v>
      </c>
      <c r="J88" s="9">
        <f t="shared" si="17"/>
        <v>0</v>
      </c>
      <c r="K88" s="9">
        <f t="shared" si="18"/>
        <v>0</v>
      </c>
    </row>
    <row r="89" spans="1:11" ht="30.6" customHeight="1">
      <c r="A89" s="39">
        <v>39</v>
      </c>
      <c r="B89" s="51" t="s">
        <v>135</v>
      </c>
      <c r="C89" s="52">
        <v>546.91999999999996</v>
      </c>
      <c r="D89" s="53">
        <v>0</v>
      </c>
      <c r="E89" s="8">
        <f t="shared" si="21"/>
        <v>546.91999999999996</v>
      </c>
      <c r="F89" s="54">
        <v>546.91999999999996</v>
      </c>
      <c r="G89" s="55">
        <v>0</v>
      </c>
      <c r="H89" s="9">
        <f t="shared" si="22"/>
        <v>546.91999999999996</v>
      </c>
      <c r="I89" s="8">
        <f t="shared" si="17"/>
        <v>0</v>
      </c>
      <c r="J89" s="8">
        <f t="shared" si="17"/>
        <v>0</v>
      </c>
      <c r="K89" s="8">
        <f t="shared" si="18"/>
        <v>0</v>
      </c>
    </row>
    <row r="90" spans="1:11" ht="29.45" customHeight="1">
      <c r="A90" s="39">
        <v>40</v>
      </c>
      <c r="B90" s="51" t="s">
        <v>189</v>
      </c>
      <c r="C90" s="52">
        <v>1</v>
      </c>
      <c r="D90" s="53">
        <v>0</v>
      </c>
      <c r="E90" s="8">
        <f t="shared" si="21"/>
        <v>1</v>
      </c>
      <c r="F90" s="54">
        <v>1</v>
      </c>
      <c r="G90" s="55">
        <v>0</v>
      </c>
      <c r="H90" s="9">
        <f t="shared" si="22"/>
        <v>1</v>
      </c>
      <c r="I90" s="8">
        <f t="shared" si="17"/>
        <v>0</v>
      </c>
      <c r="J90" s="8">
        <f t="shared" si="17"/>
        <v>0</v>
      </c>
      <c r="K90" s="8">
        <f t="shared" si="18"/>
        <v>0</v>
      </c>
    </row>
    <row r="91" spans="1:11" ht="31.15" customHeight="1">
      <c r="A91" s="39">
        <v>41</v>
      </c>
      <c r="B91" s="51" t="s">
        <v>190</v>
      </c>
      <c r="C91" s="52">
        <v>18</v>
      </c>
      <c r="D91" s="53">
        <v>0</v>
      </c>
      <c r="E91" s="8">
        <f t="shared" si="21"/>
        <v>18</v>
      </c>
      <c r="F91" s="54">
        <v>18</v>
      </c>
      <c r="G91" s="55">
        <v>0</v>
      </c>
      <c r="H91" s="9">
        <f t="shared" si="22"/>
        <v>18</v>
      </c>
      <c r="I91" s="8">
        <f t="shared" si="17"/>
        <v>0</v>
      </c>
      <c r="J91" s="8">
        <f t="shared" si="17"/>
        <v>0</v>
      </c>
      <c r="K91" s="8">
        <f t="shared" si="18"/>
        <v>0</v>
      </c>
    </row>
    <row r="92" spans="1:11" ht="32.450000000000003" customHeight="1">
      <c r="A92" s="74" t="s">
        <v>191</v>
      </c>
      <c r="B92" s="66"/>
      <c r="C92" s="66"/>
      <c r="D92" s="66"/>
      <c r="E92" s="66"/>
      <c r="F92" s="66"/>
      <c r="G92" s="66"/>
      <c r="H92" s="66"/>
      <c r="I92" s="66"/>
      <c r="J92" s="66"/>
      <c r="K92" s="66"/>
    </row>
    <row r="93" spans="1:11" s="6" customFormat="1" ht="14.25">
      <c r="A93" s="40" t="s">
        <v>91</v>
      </c>
      <c r="B93" s="29" t="s">
        <v>92</v>
      </c>
      <c r="C93" s="73"/>
      <c r="D93" s="73"/>
      <c r="E93" s="73"/>
      <c r="F93" s="73"/>
      <c r="G93" s="73"/>
      <c r="H93" s="73"/>
      <c r="I93" s="73"/>
      <c r="J93" s="73"/>
      <c r="K93" s="73"/>
    </row>
    <row r="94" spans="1:11" s="7" customFormat="1" ht="25.5">
      <c r="A94" s="39">
        <v>43</v>
      </c>
      <c r="B94" s="56" t="s">
        <v>158</v>
      </c>
      <c r="C94" s="57">
        <v>220.2</v>
      </c>
      <c r="D94" s="58">
        <v>55</v>
      </c>
      <c r="E94" s="9">
        <f>C94+D94</f>
        <v>275.2</v>
      </c>
      <c r="F94" s="59">
        <v>220.2</v>
      </c>
      <c r="G94" s="60">
        <v>55</v>
      </c>
      <c r="H94" s="9">
        <f>F94+G94</f>
        <v>275.2</v>
      </c>
      <c r="I94" s="9">
        <f t="shared" ref="I94:J113" si="23">F94-C94</f>
        <v>0</v>
      </c>
      <c r="J94" s="9">
        <f t="shared" si="23"/>
        <v>0</v>
      </c>
      <c r="K94" s="9">
        <f t="shared" ref="K94:K113" si="24">I94+J94</f>
        <v>0</v>
      </c>
    </row>
    <row r="95" spans="1:11" ht="31.15" customHeight="1">
      <c r="A95" s="39">
        <v>44</v>
      </c>
      <c r="B95" s="56" t="s">
        <v>136</v>
      </c>
      <c r="C95" s="57">
        <v>2.2999999999999998</v>
      </c>
      <c r="D95" s="58">
        <v>0</v>
      </c>
      <c r="E95" s="9">
        <f>C95+D95</f>
        <v>2.2999999999999998</v>
      </c>
      <c r="F95" s="59">
        <v>2.2999999999999998</v>
      </c>
      <c r="G95" s="60">
        <v>0</v>
      </c>
      <c r="H95" s="9">
        <f>F95+G95</f>
        <v>2.2999999999999998</v>
      </c>
      <c r="I95" s="9">
        <f t="shared" si="23"/>
        <v>0</v>
      </c>
      <c r="J95" s="9">
        <f t="shared" si="23"/>
        <v>0</v>
      </c>
      <c r="K95" s="9">
        <f t="shared" si="24"/>
        <v>0</v>
      </c>
    </row>
    <row r="96" spans="1:11" ht="46.15" customHeight="1">
      <c r="A96" s="39">
        <v>45</v>
      </c>
      <c r="B96" s="56" t="s">
        <v>192</v>
      </c>
      <c r="C96" s="57">
        <v>55</v>
      </c>
      <c r="D96" s="58">
        <v>48.5</v>
      </c>
      <c r="E96" s="9">
        <f>C96+D96</f>
        <v>103.5</v>
      </c>
      <c r="F96" s="59">
        <v>55</v>
      </c>
      <c r="G96" s="60">
        <v>48.5</v>
      </c>
      <c r="H96" s="9">
        <f>F96+G96</f>
        <v>103.5</v>
      </c>
      <c r="I96" s="9">
        <f t="shared" ref="I96" si="25">F96-C96</f>
        <v>0</v>
      </c>
      <c r="J96" s="9">
        <f t="shared" ref="J96" si="26">G96-D96</f>
        <v>0</v>
      </c>
      <c r="K96" s="9">
        <f t="shared" ref="K96" si="27">I96+J96</f>
        <v>0</v>
      </c>
    </row>
    <row r="97" spans="1:11" ht="28.9" customHeight="1">
      <c r="A97" s="39">
        <v>46</v>
      </c>
      <c r="B97" s="56" t="s">
        <v>193</v>
      </c>
      <c r="C97" s="57">
        <v>6.5</v>
      </c>
      <c r="D97" s="58">
        <v>0</v>
      </c>
      <c r="E97" s="9">
        <f>C97+D97</f>
        <v>6.5</v>
      </c>
      <c r="F97" s="59">
        <v>6.5</v>
      </c>
      <c r="G97" s="60">
        <v>0</v>
      </c>
      <c r="H97" s="9">
        <f>F97+G97</f>
        <v>6.5</v>
      </c>
      <c r="I97" s="9">
        <f t="shared" si="23"/>
        <v>0</v>
      </c>
      <c r="J97" s="9">
        <f t="shared" si="23"/>
        <v>0</v>
      </c>
      <c r="K97" s="9">
        <f t="shared" si="24"/>
        <v>0</v>
      </c>
    </row>
    <row r="98" spans="1:11" ht="18" customHeight="1">
      <c r="A98" s="39">
        <v>47</v>
      </c>
      <c r="B98" s="56" t="s">
        <v>194</v>
      </c>
      <c r="C98" s="57">
        <v>8.1</v>
      </c>
      <c r="D98" s="58">
        <v>0</v>
      </c>
      <c r="E98" s="8">
        <f t="shared" ref="E98:E113" si="28">C98+D98</f>
        <v>8.1</v>
      </c>
      <c r="F98" s="59">
        <v>8.1</v>
      </c>
      <c r="G98" s="60">
        <v>0</v>
      </c>
      <c r="H98" s="8">
        <f t="shared" ref="H98:H113" si="29">F98+G98</f>
        <v>8.1</v>
      </c>
      <c r="I98" s="8">
        <f t="shared" si="23"/>
        <v>0</v>
      </c>
      <c r="J98" s="8">
        <f t="shared" si="23"/>
        <v>0</v>
      </c>
      <c r="K98" s="8">
        <f t="shared" si="24"/>
        <v>0</v>
      </c>
    </row>
    <row r="99" spans="1:11" ht="28.5" customHeight="1">
      <c r="A99" s="39">
        <v>48</v>
      </c>
      <c r="B99" s="56" t="s">
        <v>195</v>
      </c>
      <c r="C99" s="57">
        <v>1.5</v>
      </c>
      <c r="D99" s="58">
        <v>0.26</v>
      </c>
      <c r="E99" s="8">
        <f t="shared" si="28"/>
        <v>1.76</v>
      </c>
      <c r="F99" s="59">
        <v>1.5</v>
      </c>
      <c r="G99" s="60">
        <v>0.26</v>
      </c>
      <c r="H99" s="8">
        <f t="shared" si="29"/>
        <v>1.76</v>
      </c>
      <c r="I99" s="8">
        <f t="shared" si="23"/>
        <v>0</v>
      </c>
      <c r="J99" s="8">
        <f t="shared" si="23"/>
        <v>0</v>
      </c>
      <c r="K99" s="8">
        <f t="shared" si="24"/>
        <v>0</v>
      </c>
    </row>
    <row r="100" spans="1:11" ht="27" customHeight="1">
      <c r="A100" s="39">
        <v>49</v>
      </c>
      <c r="B100" s="56" t="s">
        <v>196</v>
      </c>
      <c r="C100" s="57">
        <v>1.9</v>
      </c>
      <c r="D100" s="58">
        <v>0</v>
      </c>
      <c r="E100" s="9">
        <f t="shared" si="28"/>
        <v>1.9</v>
      </c>
      <c r="F100" s="59">
        <v>1.9</v>
      </c>
      <c r="G100" s="60">
        <v>0</v>
      </c>
      <c r="H100" s="9">
        <f t="shared" si="29"/>
        <v>1.9</v>
      </c>
      <c r="I100" s="9">
        <f t="shared" si="23"/>
        <v>0</v>
      </c>
      <c r="J100" s="9">
        <f t="shared" si="23"/>
        <v>0</v>
      </c>
      <c r="K100" s="9">
        <f t="shared" si="24"/>
        <v>0</v>
      </c>
    </row>
    <row r="101" spans="1:11" ht="27.2" customHeight="1">
      <c r="A101" s="39">
        <v>50</v>
      </c>
      <c r="B101" s="56" t="s">
        <v>197</v>
      </c>
      <c r="C101" s="57">
        <v>2.5</v>
      </c>
      <c r="D101" s="58">
        <v>0</v>
      </c>
      <c r="E101" s="8">
        <f t="shared" si="28"/>
        <v>2.5</v>
      </c>
      <c r="F101" s="59">
        <v>2.5</v>
      </c>
      <c r="G101" s="60">
        <v>0</v>
      </c>
      <c r="H101" s="9">
        <f t="shared" si="29"/>
        <v>2.5</v>
      </c>
      <c r="I101" s="8">
        <f t="shared" si="23"/>
        <v>0</v>
      </c>
      <c r="J101" s="8">
        <f t="shared" si="23"/>
        <v>0</v>
      </c>
      <c r="K101" s="8">
        <f t="shared" si="24"/>
        <v>0</v>
      </c>
    </row>
    <row r="102" spans="1:11" ht="27.2" customHeight="1">
      <c r="A102" s="39">
        <v>51</v>
      </c>
      <c r="B102" s="56" t="s">
        <v>198</v>
      </c>
      <c r="C102" s="57">
        <v>2.2000000000000002</v>
      </c>
      <c r="D102" s="58">
        <v>0</v>
      </c>
      <c r="E102" s="8">
        <f t="shared" si="28"/>
        <v>2.2000000000000002</v>
      </c>
      <c r="F102" s="59">
        <v>2.2000000000000002</v>
      </c>
      <c r="G102" s="60">
        <v>0</v>
      </c>
      <c r="H102" s="8">
        <f t="shared" si="29"/>
        <v>2.2000000000000002</v>
      </c>
      <c r="I102" s="8">
        <f t="shared" si="23"/>
        <v>0</v>
      </c>
      <c r="J102" s="8">
        <f t="shared" si="23"/>
        <v>0</v>
      </c>
      <c r="K102" s="8">
        <f t="shared" si="24"/>
        <v>0</v>
      </c>
    </row>
    <row r="103" spans="1:11" ht="18.75" customHeight="1">
      <c r="A103" s="39">
        <v>52</v>
      </c>
      <c r="B103" s="56" t="s">
        <v>137</v>
      </c>
      <c r="C103" s="57">
        <v>3.5</v>
      </c>
      <c r="D103" s="58">
        <v>0</v>
      </c>
      <c r="E103" s="8">
        <f t="shared" si="28"/>
        <v>3.5</v>
      </c>
      <c r="F103" s="59">
        <v>3.5</v>
      </c>
      <c r="G103" s="60">
        <v>0</v>
      </c>
      <c r="H103" s="9">
        <f t="shared" si="29"/>
        <v>3.5</v>
      </c>
      <c r="I103" s="8">
        <f t="shared" si="23"/>
        <v>0</v>
      </c>
      <c r="J103" s="8">
        <f t="shared" si="23"/>
        <v>0</v>
      </c>
      <c r="K103" s="8">
        <f t="shared" si="24"/>
        <v>0</v>
      </c>
    </row>
    <row r="104" spans="1:11" ht="30.6" customHeight="1">
      <c r="A104" s="39">
        <v>53</v>
      </c>
      <c r="B104" s="56" t="s">
        <v>138</v>
      </c>
      <c r="C104" s="57">
        <v>30</v>
      </c>
      <c r="D104" s="58">
        <v>0</v>
      </c>
      <c r="E104" s="9">
        <f t="shared" si="28"/>
        <v>30</v>
      </c>
      <c r="F104" s="59">
        <v>30</v>
      </c>
      <c r="G104" s="60">
        <v>0</v>
      </c>
      <c r="H104" s="9">
        <f t="shared" si="29"/>
        <v>30</v>
      </c>
      <c r="I104" s="9">
        <f t="shared" si="23"/>
        <v>0</v>
      </c>
      <c r="J104" s="9">
        <f t="shared" si="23"/>
        <v>0</v>
      </c>
      <c r="K104" s="9">
        <f t="shared" si="24"/>
        <v>0</v>
      </c>
    </row>
    <row r="105" spans="1:11" ht="30.6" customHeight="1">
      <c r="A105" s="39">
        <v>54</v>
      </c>
      <c r="B105" s="56" t="s">
        <v>139</v>
      </c>
      <c r="C105" s="57">
        <v>179.51</v>
      </c>
      <c r="D105" s="58">
        <v>0</v>
      </c>
      <c r="E105" s="9">
        <f t="shared" si="28"/>
        <v>179.51</v>
      </c>
      <c r="F105" s="59">
        <v>171.96</v>
      </c>
      <c r="G105" s="60">
        <v>0</v>
      </c>
      <c r="H105" s="9">
        <f t="shared" si="29"/>
        <v>171.96</v>
      </c>
      <c r="I105" s="9">
        <f t="shared" si="23"/>
        <v>-7.5499999999999829</v>
      </c>
      <c r="J105" s="9">
        <f t="shared" si="23"/>
        <v>0</v>
      </c>
      <c r="K105" s="9">
        <f t="shared" si="24"/>
        <v>-7.5499999999999829</v>
      </c>
    </row>
    <row r="106" spans="1:11" ht="34.15" customHeight="1">
      <c r="A106" s="39">
        <v>55</v>
      </c>
      <c r="B106" s="56" t="s">
        <v>199</v>
      </c>
      <c r="C106" s="57">
        <v>2383.35</v>
      </c>
      <c r="D106" s="58">
        <v>0</v>
      </c>
      <c r="E106" s="9">
        <f t="shared" si="28"/>
        <v>2383.35</v>
      </c>
      <c r="F106" s="59">
        <v>2346.7399999999998</v>
      </c>
      <c r="G106" s="60">
        <v>0</v>
      </c>
      <c r="H106" s="9">
        <f t="shared" si="29"/>
        <v>2346.7399999999998</v>
      </c>
      <c r="I106" s="9">
        <f t="shared" si="23"/>
        <v>-36.610000000000127</v>
      </c>
      <c r="J106" s="9">
        <f t="shared" si="23"/>
        <v>0</v>
      </c>
      <c r="K106" s="9">
        <f t="shared" si="24"/>
        <v>-36.610000000000127</v>
      </c>
    </row>
    <row r="107" spans="1:11" ht="34.15" customHeight="1">
      <c r="A107" s="39">
        <v>56</v>
      </c>
      <c r="B107" s="56" t="s">
        <v>140</v>
      </c>
      <c r="C107" s="57">
        <v>0.9</v>
      </c>
      <c r="D107" s="58">
        <v>0</v>
      </c>
      <c r="E107" s="9">
        <f t="shared" si="28"/>
        <v>0.9</v>
      </c>
      <c r="F107" s="59">
        <v>0.9</v>
      </c>
      <c r="G107" s="60">
        <v>0</v>
      </c>
      <c r="H107" s="9">
        <f t="shared" si="29"/>
        <v>0.9</v>
      </c>
      <c r="I107" s="9">
        <f t="shared" si="23"/>
        <v>0</v>
      </c>
      <c r="J107" s="9">
        <f t="shared" si="23"/>
        <v>0</v>
      </c>
      <c r="K107" s="9">
        <f t="shared" si="24"/>
        <v>0</v>
      </c>
    </row>
    <row r="108" spans="1:11" ht="15.6" customHeight="1">
      <c r="A108" s="39">
        <v>57</v>
      </c>
      <c r="B108" s="56" t="s">
        <v>141</v>
      </c>
      <c r="C108" s="57">
        <v>5.5</v>
      </c>
      <c r="D108" s="58">
        <v>0</v>
      </c>
      <c r="E108" s="9">
        <f t="shared" si="28"/>
        <v>5.5</v>
      </c>
      <c r="F108" s="59">
        <v>5.5</v>
      </c>
      <c r="G108" s="60">
        <v>0</v>
      </c>
      <c r="H108" s="9">
        <f t="shared" si="29"/>
        <v>5.5</v>
      </c>
      <c r="I108" s="9">
        <f t="shared" si="23"/>
        <v>0</v>
      </c>
      <c r="J108" s="9">
        <f t="shared" si="23"/>
        <v>0</v>
      </c>
      <c r="K108" s="9">
        <f t="shared" si="24"/>
        <v>0</v>
      </c>
    </row>
    <row r="109" spans="1:11" ht="22.15" customHeight="1">
      <c r="A109" s="39">
        <v>58</v>
      </c>
      <c r="B109" s="56" t="s">
        <v>200</v>
      </c>
      <c r="C109" s="57">
        <v>10</v>
      </c>
      <c r="D109" s="58">
        <v>0</v>
      </c>
      <c r="E109" s="8">
        <f t="shared" si="28"/>
        <v>10</v>
      </c>
      <c r="F109" s="59">
        <v>10</v>
      </c>
      <c r="G109" s="60">
        <v>0</v>
      </c>
      <c r="H109" s="8">
        <f t="shared" si="29"/>
        <v>10</v>
      </c>
      <c r="I109" s="8">
        <f t="shared" si="23"/>
        <v>0</v>
      </c>
      <c r="J109" s="8">
        <f t="shared" si="23"/>
        <v>0</v>
      </c>
      <c r="K109" s="8">
        <f t="shared" si="24"/>
        <v>0</v>
      </c>
    </row>
    <row r="110" spans="1:11" ht="22.15" customHeight="1">
      <c r="A110" s="39">
        <v>59</v>
      </c>
      <c r="B110" s="56" t="s">
        <v>201</v>
      </c>
      <c r="C110" s="57">
        <v>4.5</v>
      </c>
      <c r="D110" s="58">
        <v>0</v>
      </c>
      <c r="E110" s="8">
        <f t="shared" si="28"/>
        <v>4.5</v>
      </c>
      <c r="F110" s="59">
        <v>4.5</v>
      </c>
      <c r="G110" s="60">
        <v>0</v>
      </c>
      <c r="H110" s="8">
        <f t="shared" si="29"/>
        <v>4.5</v>
      </c>
      <c r="I110" s="8">
        <f t="shared" si="23"/>
        <v>0</v>
      </c>
      <c r="J110" s="8">
        <f t="shared" si="23"/>
        <v>0</v>
      </c>
      <c r="K110" s="8">
        <f t="shared" si="24"/>
        <v>0</v>
      </c>
    </row>
    <row r="111" spans="1:11" ht="29.45" customHeight="1">
      <c r="A111" s="39">
        <v>60</v>
      </c>
      <c r="B111" s="56" t="s">
        <v>202</v>
      </c>
      <c r="C111" s="57">
        <v>3.9</v>
      </c>
      <c r="D111" s="58">
        <v>0</v>
      </c>
      <c r="E111" s="9">
        <f t="shared" si="28"/>
        <v>3.9</v>
      </c>
      <c r="F111" s="59">
        <v>3.9</v>
      </c>
      <c r="G111" s="60">
        <v>0</v>
      </c>
      <c r="H111" s="9">
        <f t="shared" si="29"/>
        <v>3.9</v>
      </c>
      <c r="I111" s="9">
        <f t="shared" si="23"/>
        <v>0</v>
      </c>
      <c r="J111" s="9">
        <f t="shared" si="23"/>
        <v>0</v>
      </c>
      <c r="K111" s="9">
        <f t="shared" si="24"/>
        <v>0</v>
      </c>
    </row>
    <row r="112" spans="1:11" ht="29.45" customHeight="1">
      <c r="A112" s="39">
        <v>61</v>
      </c>
      <c r="B112" s="56" t="s">
        <v>142</v>
      </c>
      <c r="C112" s="57">
        <v>563.6</v>
      </c>
      <c r="D112" s="58">
        <v>0</v>
      </c>
      <c r="E112" s="9">
        <f t="shared" si="28"/>
        <v>563.6</v>
      </c>
      <c r="F112" s="59">
        <v>563.6</v>
      </c>
      <c r="G112" s="60">
        <v>0</v>
      </c>
      <c r="H112" s="9">
        <f t="shared" si="29"/>
        <v>563.6</v>
      </c>
      <c r="I112" s="9">
        <f t="shared" si="23"/>
        <v>0</v>
      </c>
      <c r="J112" s="9">
        <f t="shared" si="23"/>
        <v>0</v>
      </c>
      <c r="K112" s="9">
        <f t="shared" si="24"/>
        <v>0</v>
      </c>
    </row>
    <row r="113" spans="1:11" ht="29.45" customHeight="1">
      <c r="A113" s="39">
        <v>62</v>
      </c>
      <c r="B113" s="56" t="s">
        <v>203</v>
      </c>
      <c r="C113" s="57">
        <v>16.100000000000001</v>
      </c>
      <c r="D113" s="58">
        <v>0</v>
      </c>
      <c r="E113" s="9">
        <f t="shared" si="28"/>
        <v>16.100000000000001</v>
      </c>
      <c r="F113" s="59">
        <v>16.100000000000001</v>
      </c>
      <c r="G113" s="60">
        <v>0</v>
      </c>
      <c r="H113" s="9">
        <f t="shared" si="29"/>
        <v>16.100000000000001</v>
      </c>
      <c r="I113" s="9">
        <f t="shared" si="23"/>
        <v>0</v>
      </c>
      <c r="J113" s="9">
        <f t="shared" si="23"/>
        <v>0</v>
      </c>
      <c r="K113" s="9">
        <f t="shared" si="24"/>
        <v>0</v>
      </c>
    </row>
    <row r="114" spans="1:11" ht="41.25" customHeight="1">
      <c r="A114" s="74" t="s">
        <v>209</v>
      </c>
      <c r="B114" s="66"/>
      <c r="C114" s="66"/>
      <c r="D114" s="66"/>
      <c r="E114" s="66"/>
      <c r="F114" s="66"/>
      <c r="G114" s="66"/>
      <c r="H114" s="66"/>
      <c r="I114" s="66"/>
      <c r="J114" s="66"/>
      <c r="K114" s="66"/>
    </row>
    <row r="115" spans="1:11" s="6" customFormat="1" ht="14.25">
      <c r="A115" s="40">
        <v>4</v>
      </c>
      <c r="B115" s="30" t="s">
        <v>111</v>
      </c>
      <c r="C115" s="73"/>
      <c r="D115" s="73"/>
      <c r="E115" s="73"/>
      <c r="F115" s="73"/>
      <c r="G115" s="73"/>
      <c r="H115" s="73"/>
      <c r="I115" s="73"/>
      <c r="J115" s="73"/>
      <c r="K115" s="73"/>
    </row>
    <row r="116" spans="1:11" ht="44.25" customHeight="1">
      <c r="A116" s="39">
        <v>64</v>
      </c>
      <c r="B116" s="61" t="s">
        <v>152</v>
      </c>
      <c r="C116" s="48">
        <v>77</v>
      </c>
      <c r="D116" s="48">
        <v>99.9</v>
      </c>
      <c r="E116" s="8">
        <f>D116+C116</f>
        <v>176.9</v>
      </c>
      <c r="F116" s="48">
        <v>100</v>
      </c>
      <c r="G116" s="48">
        <v>100</v>
      </c>
      <c r="H116" s="8">
        <f>F116+G116</f>
        <v>200</v>
      </c>
      <c r="I116" s="8">
        <f>F116-C116</f>
        <v>23</v>
      </c>
      <c r="J116" s="8">
        <f>G116-D116</f>
        <v>9.9999999999994316E-2</v>
      </c>
      <c r="K116" s="8">
        <f>I116+J116</f>
        <v>23.099999999999994</v>
      </c>
    </row>
    <row r="117" spans="1:11" ht="31.5" customHeight="1">
      <c r="A117" s="39">
        <v>65</v>
      </c>
      <c r="B117" s="61" t="s">
        <v>153</v>
      </c>
      <c r="C117" s="48">
        <v>64</v>
      </c>
      <c r="D117" s="48">
        <v>0</v>
      </c>
      <c r="E117" s="8">
        <f t="shared" ref="E117:E120" si="30">C117+D117</f>
        <v>64</v>
      </c>
      <c r="F117" s="48">
        <v>77.27</v>
      </c>
      <c r="G117" s="48">
        <v>0</v>
      </c>
      <c r="H117" s="8">
        <f t="shared" ref="H117:H120" si="31">F117+G117</f>
        <v>77.27</v>
      </c>
      <c r="I117" s="8">
        <f t="shared" ref="I117:J120" si="32">F117-C117</f>
        <v>13.269999999999996</v>
      </c>
      <c r="J117" s="8">
        <f>G117-D117</f>
        <v>0</v>
      </c>
      <c r="K117" s="8">
        <f t="shared" ref="K117:K120" si="33">I117+J117</f>
        <v>13.269999999999996</v>
      </c>
    </row>
    <row r="118" spans="1:11" ht="43.9" customHeight="1">
      <c r="A118" s="39">
        <v>66</v>
      </c>
      <c r="B118" s="61" t="s">
        <v>204</v>
      </c>
      <c r="C118" s="48">
        <v>80</v>
      </c>
      <c r="D118" s="48">
        <v>0</v>
      </c>
      <c r="E118" s="8">
        <f t="shared" si="30"/>
        <v>80</v>
      </c>
      <c r="F118" s="48">
        <v>98.37</v>
      </c>
      <c r="G118" s="48">
        <v>0</v>
      </c>
      <c r="H118" s="8">
        <f t="shared" si="31"/>
        <v>98.37</v>
      </c>
      <c r="I118" s="8">
        <f t="shared" si="32"/>
        <v>18.370000000000005</v>
      </c>
      <c r="J118" s="8">
        <f t="shared" si="32"/>
        <v>0</v>
      </c>
      <c r="K118" s="8">
        <f t="shared" si="33"/>
        <v>18.370000000000005</v>
      </c>
    </row>
    <row r="119" spans="1:11" ht="51">
      <c r="A119" s="39">
        <v>67</v>
      </c>
      <c r="B119" s="61" t="s">
        <v>205</v>
      </c>
      <c r="C119" s="48">
        <v>71</v>
      </c>
      <c r="D119" s="48">
        <v>4.75</v>
      </c>
      <c r="E119" s="9">
        <f t="shared" si="30"/>
        <v>75.75</v>
      </c>
      <c r="F119" s="48">
        <v>93.51</v>
      </c>
      <c r="G119" s="48">
        <v>87.35</v>
      </c>
      <c r="H119" s="9">
        <f t="shared" si="31"/>
        <v>180.86</v>
      </c>
      <c r="I119" s="9">
        <f t="shared" si="32"/>
        <v>22.510000000000005</v>
      </c>
      <c r="J119" s="9">
        <f t="shared" si="32"/>
        <v>82.6</v>
      </c>
      <c r="K119" s="9">
        <f t="shared" si="33"/>
        <v>105.11</v>
      </c>
    </row>
    <row r="120" spans="1:11" ht="44.45" customHeight="1">
      <c r="A120" s="39">
        <v>68</v>
      </c>
      <c r="B120" s="61" t="s">
        <v>206</v>
      </c>
      <c r="C120" s="48">
        <v>93.74</v>
      </c>
      <c r="D120" s="48">
        <v>0</v>
      </c>
      <c r="E120" s="9">
        <f t="shared" si="30"/>
        <v>93.74</v>
      </c>
      <c r="F120" s="48">
        <v>185.73</v>
      </c>
      <c r="G120" s="48">
        <v>0</v>
      </c>
      <c r="H120" s="9">
        <f t="shared" si="31"/>
        <v>185.73</v>
      </c>
      <c r="I120" s="9">
        <f t="shared" si="32"/>
        <v>91.99</v>
      </c>
      <c r="J120" s="9">
        <f t="shared" si="32"/>
        <v>0</v>
      </c>
      <c r="K120" s="9">
        <f t="shared" si="33"/>
        <v>91.99</v>
      </c>
    </row>
    <row r="121" spans="1:11" ht="29.85" customHeight="1">
      <c r="A121" s="39">
        <v>69</v>
      </c>
      <c r="B121" s="61" t="s">
        <v>207</v>
      </c>
      <c r="C121" s="48">
        <v>86</v>
      </c>
      <c r="D121" s="48">
        <v>0</v>
      </c>
      <c r="E121" s="9">
        <f t="shared" ref="E121" si="34">C121+D121</f>
        <v>86</v>
      </c>
      <c r="F121" s="48">
        <v>99.57</v>
      </c>
      <c r="G121" s="48">
        <v>0</v>
      </c>
      <c r="H121" s="9">
        <f t="shared" ref="H121" si="35">F121+G121</f>
        <v>99.57</v>
      </c>
      <c r="I121" s="9">
        <f t="shared" ref="I121" si="36">F121-C121</f>
        <v>13.569999999999993</v>
      </c>
      <c r="J121" s="9">
        <f t="shared" ref="J121" si="37">G121-D121</f>
        <v>0</v>
      </c>
      <c r="K121" s="9">
        <f t="shared" ref="K121" si="38">I121+J121</f>
        <v>13.569999999999993</v>
      </c>
    </row>
    <row r="122" spans="1:11" ht="37.5" customHeight="1">
      <c r="A122" s="74" t="s">
        <v>210</v>
      </c>
      <c r="B122" s="66"/>
      <c r="C122" s="66"/>
      <c r="D122" s="66"/>
      <c r="E122" s="66"/>
      <c r="F122" s="66"/>
      <c r="G122" s="66"/>
      <c r="H122" s="66"/>
      <c r="I122" s="66"/>
      <c r="J122" s="66"/>
      <c r="K122" s="66"/>
    </row>
    <row r="123" spans="1:11" ht="33" customHeight="1">
      <c r="A123" s="76" t="s">
        <v>93</v>
      </c>
      <c r="B123" s="77"/>
      <c r="C123" s="77"/>
      <c r="D123" s="77"/>
      <c r="E123" s="77"/>
      <c r="F123" s="77"/>
      <c r="G123" s="77"/>
      <c r="H123" s="77"/>
      <c r="I123" s="77"/>
      <c r="J123" s="77"/>
      <c r="K123" s="77"/>
    </row>
    <row r="124" spans="1:11" ht="14.1" customHeight="1">
      <c r="A124" s="78" t="s">
        <v>208</v>
      </c>
      <c r="B124" s="78"/>
      <c r="C124" s="78"/>
      <c r="D124" s="78"/>
      <c r="E124" s="78"/>
      <c r="F124" s="78"/>
      <c r="G124" s="78"/>
      <c r="H124" s="78"/>
      <c r="I124" s="78"/>
      <c r="J124" s="78"/>
      <c r="K124" s="78"/>
    </row>
    <row r="125" spans="1:11" ht="18" customHeight="1">
      <c r="A125" s="79" t="s">
        <v>94</v>
      </c>
      <c r="B125" s="79"/>
      <c r="C125" s="79"/>
      <c r="D125" s="79"/>
      <c r="E125" s="79"/>
      <c r="F125" s="79"/>
      <c r="G125" s="79"/>
      <c r="H125" s="79"/>
      <c r="I125" s="79"/>
      <c r="J125" s="79"/>
      <c r="K125" s="79"/>
    </row>
    <row r="126" spans="1:11" ht="15.75" customHeight="1">
      <c r="A126" s="78" t="s">
        <v>95</v>
      </c>
      <c r="B126" s="78"/>
      <c r="C126" s="78"/>
      <c r="D126" s="78"/>
      <c r="E126" s="78"/>
      <c r="F126" s="78"/>
      <c r="G126" s="78"/>
      <c r="H126" s="78"/>
      <c r="I126" s="78"/>
      <c r="J126" s="78"/>
      <c r="K126" s="78"/>
    </row>
    <row r="127" spans="1:11" ht="17.45" customHeight="1">
      <c r="A127" s="70" t="s">
        <v>36</v>
      </c>
      <c r="B127" s="70"/>
      <c r="C127" s="70"/>
      <c r="D127" s="70"/>
      <c r="E127" s="70"/>
      <c r="F127" s="70"/>
      <c r="G127" s="70"/>
      <c r="H127" s="70"/>
      <c r="I127" s="70"/>
      <c r="J127" s="70"/>
      <c r="K127" s="70"/>
    </row>
    <row r="128" spans="1:11" ht="28.15" customHeight="1">
      <c r="A128" s="65" t="s">
        <v>7</v>
      </c>
      <c r="B128" s="66" t="s">
        <v>8</v>
      </c>
      <c r="C128" s="65" t="s">
        <v>37</v>
      </c>
      <c r="D128" s="65"/>
      <c r="E128" s="65"/>
      <c r="F128" s="65" t="s">
        <v>38</v>
      </c>
      <c r="G128" s="65"/>
      <c r="H128" s="65"/>
      <c r="I128" s="80" t="s">
        <v>96</v>
      </c>
      <c r="J128" s="65"/>
      <c r="K128" s="65"/>
    </row>
    <row r="129" spans="1:11" s="1" customFormat="1" ht="24.75" customHeight="1">
      <c r="A129" s="65"/>
      <c r="B129" s="66"/>
      <c r="C129" s="15" t="s">
        <v>70</v>
      </c>
      <c r="D129" s="15" t="s">
        <v>71</v>
      </c>
      <c r="E129" s="15" t="s">
        <v>72</v>
      </c>
      <c r="F129" s="15" t="s">
        <v>70</v>
      </c>
      <c r="G129" s="15" t="s">
        <v>71</v>
      </c>
      <c r="H129" s="15" t="s">
        <v>72</v>
      </c>
      <c r="I129" s="15" t="s">
        <v>70</v>
      </c>
      <c r="J129" s="15" t="s">
        <v>71</v>
      </c>
      <c r="K129" s="15" t="s">
        <v>72</v>
      </c>
    </row>
    <row r="130" spans="1:11" ht="15">
      <c r="A130" s="39"/>
      <c r="B130" s="18" t="s">
        <v>39</v>
      </c>
      <c r="C130" s="31">
        <v>36154.44</v>
      </c>
      <c r="D130" s="31">
        <v>731.79</v>
      </c>
      <c r="E130" s="31">
        <f>C130+D130</f>
        <v>36886.230000000003</v>
      </c>
      <c r="F130" s="31">
        <f>F16</f>
        <v>41703.796999999999</v>
      </c>
      <c r="G130" s="31">
        <f>G16</f>
        <v>484.76299999999998</v>
      </c>
      <c r="H130" s="31">
        <f>F130+G130</f>
        <v>42188.56</v>
      </c>
      <c r="I130" s="31">
        <f>F130/C130*100</f>
        <v>115.34903320311417</v>
      </c>
      <c r="J130" s="31">
        <f>G130/D130*100</f>
        <v>66.243457822599382</v>
      </c>
      <c r="K130" s="31">
        <f>H130/E130*100</f>
        <v>114.37482225751994</v>
      </c>
    </row>
    <row r="131" spans="1:11" ht="28.9" customHeight="1">
      <c r="A131" s="75" t="s">
        <v>97</v>
      </c>
      <c r="B131" s="75"/>
      <c r="C131" s="75"/>
      <c r="D131" s="75"/>
      <c r="E131" s="75"/>
      <c r="F131" s="75"/>
      <c r="G131" s="75"/>
      <c r="H131" s="75"/>
      <c r="I131" s="75"/>
      <c r="J131" s="75"/>
      <c r="K131" s="75"/>
    </row>
    <row r="132" spans="1:11" ht="33.950000000000003" customHeight="1">
      <c r="A132" s="81" t="s">
        <v>150</v>
      </c>
      <c r="B132" s="81"/>
      <c r="C132" s="81"/>
      <c r="D132" s="81"/>
      <c r="E132" s="81"/>
      <c r="F132" s="81"/>
      <c r="G132" s="81"/>
      <c r="H132" s="81"/>
      <c r="I132" s="81"/>
      <c r="J132" s="81"/>
      <c r="K132" s="81"/>
    </row>
    <row r="133" spans="1:11" ht="15">
      <c r="A133" s="39"/>
      <c r="B133" s="18" t="s">
        <v>12</v>
      </c>
      <c r="C133" s="18"/>
      <c r="D133" s="18"/>
      <c r="E133" s="18"/>
      <c r="F133" s="32"/>
      <c r="G133" s="32"/>
      <c r="H133" s="32"/>
      <c r="I133" s="32"/>
      <c r="J133" s="32"/>
      <c r="K133" s="32"/>
    </row>
    <row r="134" spans="1:11" ht="29.25" customHeight="1">
      <c r="A134" s="39">
        <v>1</v>
      </c>
      <c r="B134" s="19" t="str">
        <f>B19</f>
        <v>Забезпечення карантинним та дитячими майданчиками</v>
      </c>
      <c r="C134" s="31">
        <v>332.98899999999998</v>
      </c>
      <c r="D134" s="31"/>
      <c r="E134" s="31">
        <f t="shared" ref="E134:E140" si="39">C134+D134</f>
        <v>332.98899999999998</v>
      </c>
      <c r="F134" s="31">
        <f>F19</f>
        <v>492.71699999999998</v>
      </c>
      <c r="G134" s="31">
        <f>G19</f>
        <v>0</v>
      </c>
      <c r="H134" s="31">
        <f t="shared" ref="H134:H140" si="40">F134+G134</f>
        <v>492.71699999999998</v>
      </c>
      <c r="I134" s="31">
        <f>F134/C134*100</f>
        <v>147.96795089327276</v>
      </c>
      <c r="J134" s="31">
        <v>0</v>
      </c>
      <c r="K134" s="31">
        <f>H134/E134*100</f>
        <v>147.96795089327276</v>
      </c>
    </row>
    <row r="135" spans="1:11" ht="74.25" customHeight="1">
      <c r="A135" s="39">
        <v>2</v>
      </c>
      <c r="B135" s="19" t="str">
        <f t="shared" ref="B135:B140" si="41">B20</f>
        <v>Забезпечення збереження енергоресурсів (оплата за користування електроенергією вуличного освітлення та постачання природного газу до пам’ятного знаку "Вічний вогонь")</v>
      </c>
      <c r="C135" s="31">
        <v>3316.7660000000001</v>
      </c>
      <c r="D135" s="31"/>
      <c r="E135" s="31">
        <f t="shared" si="39"/>
        <v>3316.7660000000001</v>
      </c>
      <c r="F135" s="31">
        <f t="shared" ref="F135:G140" si="42">F20</f>
        <v>6160.1570000000002</v>
      </c>
      <c r="G135" s="31">
        <f t="shared" si="42"/>
        <v>0</v>
      </c>
      <c r="H135" s="31">
        <f t="shared" si="40"/>
        <v>6160.1570000000002</v>
      </c>
      <c r="I135" s="31">
        <f t="shared" ref="I135:I140" si="43">F135/C135*100</f>
        <v>185.72781438304662</v>
      </c>
      <c r="J135" s="31">
        <v>0</v>
      </c>
      <c r="K135" s="31">
        <f t="shared" ref="K135:K140" si="44">H135/E135*100</f>
        <v>185.72781438304662</v>
      </c>
    </row>
    <row r="136" spans="1:11" ht="76.5">
      <c r="A136" s="39">
        <v>3</v>
      </c>
      <c r="B136" s="19" t="str">
        <f t="shared" si="41"/>
        <v>Забезпечення інших видів робіт по благоустрою (громадські роботи, поховання безрідних, проведення технагляду, завезення піску, малярні роботи, обслуговування громадського туалету)</v>
      </c>
      <c r="C136" s="31">
        <v>1049.807</v>
      </c>
      <c r="D136" s="31"/>
      <c r="E136" s="31">
        <f t="shared" si="39"/>
        <v>1049.807</v>
      </c>
      <c r="F136" s="31">
        <f t="shared" si="42"/>
        <v>2019.5250000000001</v>
      </c>
      <c r="G136" s="31">
        <f t="shared" si="42"/>
        <v>0</v>
      </c>
      <c r="H136" s="31">
        <f t="shared" si="40"/>
        <v>2019.5250000000001</v>
      </c>
      <c r="I136" s="31">
        <f t="shared" si="43"/>
        <v>192.37107392120646</v>
      </c>
      <c r="J136" s="31">
        <v>0</v>
      </c>
      <c r="K136" s="31">
        <f t="shared" si="44"/>
        <v>192.37107392120646</v>
      </c>
    </row>
    <row r="137" spans="1:11" ht="51">
      <c r="A137" s="39">
        <v>4</v>
      </c>
      <c r="B137" s="19" t="str">
        <f t="shared" si="41"/>
        <v>Забезпечення реконструкції та розвитку кладовищ міста та удосконалення поводження з твердими побутовими відходами</v>
      </c>
      <c r="C137" s="31">
        <v>17865.359</v>
      </c>
      <c r="D137" s="31"/>
      <c r="E137" s="31">
        <f t="shared" si="39"/>
        <v>17865.359</v>
      </c>
      <c r="F137" s="31">
        <f t="shared" si="42"/>
        <v>19587.850999999999</v>
      </c>
      <c r="G137" s="31">
        <f t="shared" si="42"/>
        <v>0</v>
      </c>
      <c r="H137" s="31">
        <f t="shared" si="40"/>
        <v>19587.850999999999</v>
      </c>
      <c r="I137" s="31">
        <f t="shared" si="43"/>
        <v>109.64151909849669</v>
      </c>
      <c r="J137" s="31">
        <v>0</v>
      </c>
      <c r="K137" s="31">
        <f t="shared" si="44"/>
        <v>109.64151909849669</v>
      </c>
    </row>
    <row r="138" spans="1:11" ht="63.75">
      <c r="A138" s="39">
        <v>5</v>
      </c>
      <c r="B138" s="19" t="str">
        <f t="shared" si="41"/>
        <v>Забезпечення утримання в належному стані ліній електропередач (монтаж, ремонт та обслуговування мереж вуличного освітлення, обслуговування лічильників електроенергії)</v>
      </c>
      <c r="C138" s="31">
        <v>3700</v>
      </c>
      <c r="D138" s="31"/>
      <c r="E138" s="31">
        <f t="shared" si="39"/>
        <v>3700</v>
      </c>
      <c r="F138" s="31">
        <f t="shared" si="42"/>
        <v>3884.77</v>
      </c>
      <c r="G138" s="31">
        <f t="shared" si="42"/>
        <v>0</v>
      </c>
      <c r="H138" s="31">
        <f t="shared" si="40"/>
        <v>3884.77</v>
      </c>
      <c r="I138" s="31">
        <f t="shared" si="43"/>
        <v>104.99378378378378</v>
      </c>
      <c r="J138" s="31">
        <v>0</v>
      </c>
      <c r="K138" s="31">
        <f t="shared" si="44"/>
        <v>104.99378378378378</v>
      </c>
    </row>
    <row r="139" spans="1:11" ht="102">
      <c r="A139" s="39">
        <v>6</v>
      </c>
      <c r="B139" s="19" t="str">
        <f t="shared" si="41"/>
        <v>Забезпечення утримання в належному стані об`єктів транспортної інфраструктури (ремонт та встановлення дорожніх знаків, впорядкування малих архітектурних форм та контейнерів, ремонт пам’ятників та пам’ятних знаків, автобусних зупинок та огорожі)</v>
      </c>
      <c r="C139" s="31">
        <v>2119.3000000000002</v>
      </c>
      <c r="D139" s="31">
        <v>323.18</v>
      </c>
      <c r="E139" s="31">
        <f t="shared" si="39"/>
        <v>2442.48</v>
      </c>
      <c r="F139" s="31">
        <f t="shared" si="42"/>
        <v>3881.877</v>
      </c>
      <c r="G139" s="31">
        <f t="shared" si="42"/>
        <v>208.76300000000001</v>
      </c>
      <c r="H139" s="31">
        <f t="shared" si="40"/>
        <v>4090.64</v>
      </c>
      <c r="I139" s="31">
        <f>F139/C139*100</f>
        <v>183.16788562261121</v>
      </c>
      <c r="J139" s="31">
        <f>G139/D139</f>
        <v>0.64596509685005266</v>
      </c>
      <c r="K139" s="31">
        <f t="shared" si="44"/>
        <v>167.47895581540072</v>
      </c>
    </row>
    <row r="140" spans="1:11" s="42" customFormat="1" ht="51">
      <c r="A140" s="41">
        <v>7</v>
      </c>
      <c r="B140" s="19" t="str">
        <f t="shared" si="41"/>
        <v>Збереження та утримання на належному рівні зеленої зони населеного пункту та поліпшення його екологічних умов</v>
      </c>
      <c r="C140" s="31">
        <v>4800</v>
      </c>
      <c r="D140" s="31"/>
      <c r="E140" s="31">
        <f t="shared" si="39"/>
        <v>4800</v>
      </c>
      <c r="F140" s="31">
        <f t="shared" si="42"/>
        <v>5676.9</v>
      </c>
      <c r="G140" s="31">
        <f t="shared" si="42"/>
        <v>276</v>
      </c>
      <c r="H140" s="31">
        <f t="shared" si="40"/>
        <v>5952.9</v>
      </c>
      <c r="I140" s="31">
        <f t="shared" si="43"/>
        <v>118.26874999999998</v>
      </c>
      <c r="J140" s="31">
        <v>0</v>
      </c>
      <c r="K140" s="31">
        <f t="shared" si="44"/>
        <v>124.01875</v>
      </c>
    </row>
    <row r="141" spans="1:11" s="42" customFormat="1" ht="30.6" customHeight="1">
      <c r="A141" s="82" t="s">
        <v>99</v>
      </c>
      <c r="B141" s="65"/>
      <c r="C141" s="65"/>
      <c r="D141" s="65"/>
      <c r="E141" s="65"/>
      <c r="F141" s="65"/>
      <c r="G141" s="65"/>
      <c r="H141" s="65"/>
      <c r="I141" s="65"/>
      <c r="J141" s="65"/>
      <c r="K141" s="65"/>
    </row>
    <row r="142" spans="1:11" s="42" customFormat="1" ht="20.65" customHeight="1">
      <c r="A142" s="83" t="s">
        <v>116</v>
      </c>
      <c r="B142" s="83"/>
      <c r="C142" s="83"/>
      <c r="D142" s="83"/>
      <c r="E142" s="83"/>
      <c r="F142" s="83"/>
      <c r="G142" s="83"/>
      <c r="H142" s="83"/>
      <c r="I142" s="83"/>
      <c r="J142" s="83"/>
      <c r="K142" s="83"/>
    </row>
    <row r="143" spans="1:11" s="44" customFormat="1" ht="14.25">
      <c r="A143" s="45" t="s">
        <v>87</v>
      </c>
      <c r="B143" s="43" t="s">
        <v>88</v>
      </c>
      <c r="C143" s="41"/>
      <c r="D143" s="41"/>
      <c r="E143" s="41"/>
      <c r="F143" s="41"/>
      <c r="G143" s="41"/>
      <c r="H143" s="41"/>
      <c r="I143" s="33"/>
      <c r="J143" s="33"/>
      <c r="K143" s="33"/>
    </row>
    <row r="144" spans="1:11" s="42" customFormat="1" ht="43.5" customHeight="1">
      <c r="A144" s="41">
        <v>1</v>
      </c>
      <c r="B144" s="50" t="str">
        <f>B50</f>
        <v>обсяг видатків на впорядкування МАФ, ремонт пам’ятників та пам’ятних знаків, автобусних зупинок та  огорожі</v>
      </c>
      <c r="C144" s="8" t="s">
        <v>211</v>
      </c>
      <c r="D144" s="8" t="s">
        <v>212</v>
      </c>
      <c r="E144" s="8">
        <f>D144+C144</f>
        <v>1957.28</v>
      </c>
      <c r="F144" s="8">
        <f t="shared" ref="F144:H144" si="45">F50</f>
        <v>1173.52</v>
      </c>
      <c r="G144" s="8">
        <f t="shared" si="45"/>
        <v>163.76</v>
      </c>
      <c r="H144" s="8">
        <f t="shared" si="45"/>
        <v>1337.28</v>
      </c>
      <c r="I144" s="9">
        <f>F144/C144*100</f>
        <v>71.81445443975278</v>
      </c>
      <c r="J144" s="9">
        <f>G144/D144*100</f>
        <v>50.67145244136394</v>
      </c>
      <c r="K144" s="9">
        <f>H144/E144*100</f>
        <v>68.323387558244093</v>
      </c>
    </row>
    <row r="145" spans="1:11" s="42" customFormat="1" ht="27" customHeight="1">
      <c r="A145" s="41">
        <v>2</v>
      </c>
      <c r="B145" s="50" t="str">
        <f t="shared" ref="B145:B163" si="46">B51</f>
        <v>Обсяг видатків на благоустрій парків</v>
      </c>
      <c r="C145" s="9">
        <v>0</v>
      </c>
      <c r="D145" s="9"/>
      <c r="E145" s="9">
        <f t="shared" ref="E145:E163" si="47">C145+D145</f>
        <v>0</v>
      </c>
      <c r="F145" s="8">
        <f t="shared" ref="F145:G145" si="48">F51</f>
        <v>440.4</v>
      </c>
      <c r="G145" s="8">
        <f t="shared" si="48"/>
        <v>55</v>
      </c>
      <c r="H145" s="9">
        <f t="shared" ref="H145:H164" si="49">F145+G145</f>
        <v>495.4</v>
      </c>
      <c r="I145" s="9">
        <v>0</v>
      </c>
      <c r="J145" s="9">
        <v>0</v>
      </c>
      <c r="K145" s="9">
        <v>0</v>
      </c>
    </row>
    <row r="146" spans="1:11" s="42" customFormat="1" ht="24" customHeight="1">
      <c r="A146" s="41">
        <v>3</v>
      </c>
      <c r="B146" s="50" t="str">
        <f t="shared" si="46"/>
        <v>обсяг видатків на ремонт та встановлення дорожніх знаків</v>
      </c>
      <c r="C146" s="9">
        <v>439</v>
      </c>
      <c r="D146" s="9"/>
      <c r="E146" s="9">
        <f t="shared" si="47"/>
        <v>439</v>
      </c>
      <c r="F146" s="8">
        <f t="shared" ref="F146:G146" si="50">F52</f>
        <v>977.2</v>
      </c>
      <c r="G146" s="8">
        <f t="shared" si="50"/>
        <v>0</v>
      </c>
      <c r="H146" s="9">
        <f t="shared" si="49"/>
        <v>977.2</v>
      </c>
      <c r="I146" s="9">
        <f t="shared" ref="I146:I164" si="51">F146/C146*100</f>
        <v>222.59681093394076</v>
      </c>
      <c r="J146" s="9"/>
      <c r="K146" s="9">
        <f t="shared" ref="K146:K191" si="52">H146/E146*100</f>
        <v>222.59681093394076</v>
      </c>
    </row>
    <row r="147" spans="1:11" s="42" customFormat="1" ht="38.25">
      <c r="A147" s="41">
        <v>4</v>
      </c>
      <c r="B147" s="50" t="str">
        <f t="shared" si="46"/>
        <v>обсяг видатків на придбання контейнерів та огорож контейнерних майданчиків</v>
      </c>
      <c r="C147" s="9">
        <v>946.2</v>
      </c>
      <c r="D147" s="9"/>
      <c r="E147" s="8">
        <f t="shared" si="47"/>
        <v>946.2</v>
      </c>
      <c r="F147" s="8">
        <f t="shared" ref="F147" si="53">F53</f>
        <v>201.7</v>
      </c>
      <c r="G147" s="8"/>
      <c r="H147" s="8">
        <f>F147+G147</f>
        <v>201.7</v>
      </c>
      <c r="I147" s="9">
        <f t="shared" si="51"/>
        <v>21.316846332699217</v>
      </c>
      <c r="J147" s="9"/>
      <c r="K147" s="9">
        <f t="shared" si="52"/>
        <v>21.316846332699217</v>
      </c>
    </row>
    <row r="148" spans="1:11" s="42" customFormat="1" ht="30" customHeight="1">
      <c r="A148" s="41">
        <v>5</v>
      </c>
      <c r="B148" s="50" t="str">
        <f t="shared" si="46"/>
        <v>Обсяг видатків на зрізування</v>
      </c>
      <c r="C148" s="9">
        <v>1650</v>
      </c>
      <c r="D148" s="9"/>
      <c r="E148" s="8">
        <f t="shared" si="47"/>
        <v>1650</v>
      </c>
      <c r="F148" s="8">
        <f t="shared" ref="F148" si="54">F54</f>
        <v>2538</v>
      </c>
      <c r="G148" s="8"/>
      <c r="H148" s="8">
        <f t="shared" si="49"/>
        <v>2538</v>
      </c>
      <c r="I148" s="9">
        <f t="shared" si="51"/>
        <v>153.81818181818181</v>
      </c>
      <c r="J148" s="9"/>
      <c r="K148" s="9">
        <f t="shared" si="52"/>
        <v>153.81818181818181</v>
      </c>
    </row>
    <row r="149" spans="1:11" s="42" customFormat="1" ht="25.5">
      <c r="A149" s="41">
        <v>6</v>
      </c>
      <c r="B149" s="50" t="str">
        <f t="shared" si="46"/>
        <v>Обсяг видатків на викошування газонів,доглядання клумб та парків</v>
      </c>
      <c r="C149" s="9">
        <v>2050</v>
      </c>
      <c r="D149" s="9"/>
      <c r="E149" s="8">
        <f t="shared" si="47"/>
        <v>2050</v>
      </c>
      <c r="F149" s="8">
        <f t="shared" ref="F149:G163" si="55">F55</f>
        <v>3138.9</v>
      </c>
      <c r="G149" s="8">
        <f t="shared" si="55"/>
        <v>266</v>
      </c>
      <c r="H149" s="8">
        <f t="shared" si="49"/>
        <v>3404.9</v>
      </c>
      <c r="I149" s="9">
        <v>0</v>
      </c>
      <c r="J149" s="9">
        <v>0</v>
      </c>
      <c r="K149" s="9">
        <v>0</v>
      </c>
    </row>
    <row r="150" spans="1:11" s="42" customFormat="1" ht="25.5">
      <c r="A150" s="41">
        <v>7</v>
      </c>
      <c r="B150" s="50" t="str">
        <f t="shared" si="46"/>
        <v>Обсяг видатків на встановлення та заміну світоточок</v>
      </c>
      <c r="C150" s="9">
        <v>150</v>
      </c>
      <c r="D150" s="9"/>
      <c r="E150" s="8">
        <f t="shared" si="47"/>
        <v>150</v>
      </c>
      <c r="F150" s="8">
        <f t="shared" si="55"/>
        <v>2080.4899999999998</v>
      </c>
      <c r="G150" s="8"/>
      <c r="H150" s="8">
        <f t="shared" si="49"/>
        <v>2080.4899999999998</v>
      </c>
      <c r="I150" s="9">
        <f t="shared" si="51"/>
        <v>1386.9933333333331</v>
      </c>
      <c r="J150" s="9"/>
      <c r="K150" s="9">
        <f t="shared" si="52"/>
        <v>1386.9933333333331</v>
      </c>
    </row>
    <row r="151" spans="1:11" s="42" customFormat="1" ht="25.5">
      <c r="A151" s="41">
        <v>8</v>
      </c>
      <c r="B151" s="50" t="str">
        <f t="shared" si="46"/>
        <v>Обсяг видатків на обслуговування мереж вуличного освітлення</v>
      </c>
      <c r="C151" s="9">
        <v>3200</v>
      </c>
      <c r="D151" s="9"/>
      <c r="E151" s="8">
        <f t="shared" si="47"/>
        <v>3200</v>
      </c>
      <c r="F151" s="8">
        <f t="shared" si="55"/>
        <v>1404.88</v>
      </c>
      <c r="G151" s="8"/>
      <c r="H151" s="8">
        <f t="shared" si="49"/>
        <v>1404.88</v>
      </c>
      <c r="I151" s="9">
        <f t="shared" si="51"/>
        <v>43.902500000000003</v>
      </c>
      <c r="J151" s="9"/>
      <c r="K151" s="9">
        <f t="shared" si="52"/>
        <v>43.902500000000003</v>
      </c>
    </row>
    <row r="152" spans="1:11" s="42" customFormat="1" ht="14.45" customHeight="1">
      <c r="A152" s="41">
        <v>9</v>
      </c>
      <c r="B152" s="50" t="str">
        <f t="shared" si="46"/>
        <v>Обсяг видатків на придбання світильників</v>
      </c>
      <c r="C152" s="9">
        <v>350</v>
      </c>
      <c r="D152" s="9"/>
      <c r="E152" s="8">
        <f t="shared" si="47"/>
        <v>350</v>
      </c>
      <c r="F152" s="8">
        <f t="shared" si="55"/>
        <v>399.4</v>
      </c>
      <c r="G152" s="8"/>
      <c r="H152" s="8">
        <f t="shared" si="49"/>
        <v>399.4</v>
      </c>
      <c r="I152" s="9">
        <f t="shared" si="51"/>
        <v>114.1142857142857</v>
      </c>
      <c r="J152" s="9"/>
      <c r="K152" s="9">
        <f t="shared" si="52"/>
        <v>114.1142857142857</v>
      </c>
    </row>
    <row r="153" spans="1:11" s="42" customFormat="1" ht="37.5" customHeight="1">
      <c r="A153" s="41">
        <v>10</v>
      </c>
      <c r="B153" s="50" t="str">
        <f t="shared" si="46"/>
        <v>Обсяг видатків передбачених на надання послуг з відлову та стерилізації безпритульних тварин</v>
      </c>
      <c r="C153" s="9">
        <v>252.99</v>
      </c>
      <c r="D153" s="9"/>
      <c r="E153" s="9">
        <f t="shared" si="47"/>
        <v>252.99</v>
      </c>
      <c r="F153" s="8">
        <f t="shared" si="55"/>
        <v>388.42</v>
      </c>
      <c r="G153" s="8"/>
      <c r="H153" s="9">
        <f t="shared" si="49"/>
        <v>388.42</v>
      </c>
      <c r="I153" s="9">
        <f t="shared" si="51"/>
        <v>153.53176014862248</v>
      </c>
      <c r="J153" s="9"/>
      <c r="K153" s="9">
        <f t="shared" si="52"/>
        <v>153.53176014862248</v>
      </c>
    </row>
    <row r="154" spans="1:11" s="42" customFormat="1" ht="25.5">
      <c r="A154" s="41">
        <v>11</v>
      </c>
      <c r="B154" s="50" t="str">
        <f t="shared" si="46"/>
        <v>Обсяг видатків на поточний ремонт дитячих майданчиків</v>
      </c>
      <c r="C154" s="9">
        <v>80</v>
      </c>
      <c r="D154" s="9"/>
      <c r="E154" s="9">
        <f t="shared" si="47"/>
        <v>80</v>
      </c>
      <c r="F154" s="8">
        <f t="shared" ref="F154" si="56">F60</f>
        <v>104</v>
      </c>
      <c r="G154" s="8"/>
      <c r="H154" s="9">
        <f t="shared" si="49"/>
        <v>104</v>
      </c>
      <c r="I154" s="9">
        <f t="shared" si="51"/>
        <v>130</v>
      </c>
      <c r="J154" s="9"/>
      <c r="K154" s="9">
        <f t="shared" si="52"/>
        <v>130</v>
      </c>
    </row>
    <row r="155" spans="1:11" s="42" customFormat="1" ht="26.45" customHeight="1">
      <c r="A155" s="41">
        <v>12</v>
      </c>
      <c r="B155" s="50" t="str">
        <f t="shared" si="46"/>
        <v>Обсяг видатків на  реконструкцію, розвиток кладовищ міста</v>
      </c>
      <c r="C155" s="9">
        <v>1290.99</v>
      </c>
      <c r="D155" s="9"/>
      <c r="E155" s="8">
        <f t="shared" si="47"/>
        <v>1290.99</v>
      </c>
      <c r="F155" s="8">
        <f t="shared" si="55"/>
        <v>1547.64</v>
      </c>
      <c r="G155" s="8"/>
      <c r="H155" s="8">
        <f t="shared" si="49"/>
        <v>1547.64</v>
      </c>
      <c r="I155" s="9">
        <f t="shared" si="51"/>
        <v>119.88009202240141</v>
      </c>
      <c r="J155" s="9"/>
      <c r="K155" s="9">
        <f t="shared" si="52"/>
        <v>119.88009202240141</v>
      </c>
    </row>
    <row r="156" spans="1:11" s="42" customFormat="1" ht="38.25">
      <c r="A156" s="41">
        <v>13</v>
      </c>
      <c r="B156" s="50" t="str">
        <f t="shared" si="46"/>
        <v>Обсяг видатків на удосконалення поводження з твердими побутовими відходами</v>
      </c>
      <c r="C156" s="9">
        <v>14192.92</v>
      </c>
      <c r="D156" s="9"/>
      <c r="E156" s="8">
        <f t="shared" si="47"/>
        <v>14192.92</v>
      </c>
      <c r="F156" s="8">
        <f t="shared" si="55"/>
        <v>16427.21</v>
      </c>
      <c r="G156" s="8"/>
      <c r="H156" s="8">
        <f t="shared" si="49"/>
        <v>16427.21</v>
      </c>
      <c r="I156" s="9">
        <f t="shared" si="51"/>
        <v>115.74228559028022</v>
      </c>
      <c r="J156" s="9"/>
      <c r="K156" s="9">
        <f t="shared" si="52"/>
        <v>115.74228559028022</v>
      </c>
    </row>
    <row r="157" spans="1:11" s="42" customFormat="1" ht="25.5">
      <c r="A157" s="41">
        <v>14</v>
      </c>
      <c r="B157" s="50" t="str">
        <f t="shared" si="46"/>
        <v xml:space="preserve"> обсяг видатків на вивіз стихійних сміттезвалищ</v>
      </c>
      <c r="C157" s="9">
        <v>2381.48</v>
      </c>
      <c r="D157" s="9"/>
      <c r="E157" s="8">
        <f t="shared" si="47"/>
        <v>2381.48</v>
      </c>
      <c r="F157" s="8">
        <f t="shared" si="55"/>
        <v>1613</v>
      </c>
      <c r="G157" s="8"/>
      <c r="H157" s="8">
        <f t="shared" si="49"/>
        <v>1613</v>
      </c>
      <c r="I157" s="9">
        <f t="shared" si="51"/>
        <v>67.730990812435962</v>
      </c>
      <c r="J157" s="9"/>
      <c r="K157" s="9">
        <f t="shared" si="52"/>
        <v>67.730990812435962</v>
      </c>
    </row>
    <row r="158" spans="1:11" s="42" customFormat="1">
      <c r="A158" s="41">
        <v>15</v>
      </c>
      <c r="B158" s="50" t="str">
        <f t="shared" si="46"/>
        <v>Обсяг видатків на оплату електроенергії</v>
      </c>
      <c r="C158" s="9">
        <v>3316.1</v>
      </c>
      <c r="D158" s="9"/>
      <c r="E158" s="8">
        <f t="shared" si="47"/>
        <v>3316.1</v>
      </c>
      <c r="F158" s="8">
        <f t="shared" si="55"/>
        <v>6159.55</v>
      </c>
      <c r="G158" s="8"/>
      <c r="H158" s="8">
        <f t="shared" si="49"/>
        <v>6159.55</v>
      </c>
      <c r="I158" s="9">
        <f t="shared" si="51"/>
        <v>185.74681101293689</v>
      </c>
      <c r="J158" s="9"/>
      <c r="K158" s="9">
        <f t="shared" si="52"/>
        <v>185.74681101293689</v>
      </c>
    </row>
    <row r="159" spans="1:11" s="42" customFormat="1" ht="25.5">
      <c r="A159" s="41">
        <v>16</v>
      </c>
      <c r="B159" s="50" t="str">
        <f t="shared" si="46"/>
        <v>Обсяг видатків на оплату природного газу</v>
      </c>
      <c r="C159" s="9">
        <v>0.66</v>
      </c>
      <c r="D159" s="9"/>
      <c r="E159" s="8">
        <f t="shared" si="47"/>
        <v>0.66</v>
      </c>
      <c r="F159" s="8">
        <f t="shared" ref="F159" si="57">F65</f>
        <v>0.61</v>
      </c>
      <c r="G159" s="8"/>
      <c r="H159" s="8">
        <f t="shared" si="49"/>
        <v>0.61</v>
      </c>
      <c r="I159" s="9">
        <f t="shared" si="51"/>
        <v>92.424242424242422</v>
      </c>
      <c r="J159" s="9"/>
      <c r="K159" s="9">
        <f t="shared" si="52"/>
        <v>92.424242424242422</v>
      </c>
    </row>
    <row r="160" spans="1:11" s="42" customFormat="1" ht="25.5">
      <c r="A160" s="41">
        <v>17</v>
      </c>
      <c r="B160" s="50" t="str">
        <f t="shared" si="46"/>
        <v>обсяги видатків на   захоронення безрідних</v>
      </c>
      <c r="C160" s="9">
        <v>99.89</v>
      </c>
      <c r="D160" s="9"/>
      <c r="E160" s="9">
        <f t="shared" si="47"/>
        <v>99.89</v>
      </c>
      <c r="F160" s="8">
        <f t="shared" si="55"/>
        <v>122.4</v>
      </c>
      <c r="G160" s="8"/>
      <c r="H160" s="9">
        <f t="shared" si="49"/>
        <v>122.4</v>
      </c>
      <c r="I160" s="9">
        <f t="shared" si="51"/>
        <v>122.5347882670938</v>
      </c>
      <c r="J160" s="9"/>
      <c r="K160" s="9">
        <f t="shared" si="52"/>
        <v>122.5347882670938</v>
      </c>
    </row>
    <row r="161" spans="1:11" s="42" customFormat="1" ht="14.1" customHeight="1">
      <c r="A161" s="41">
        <v>18</v>
      </c>
      <c r="B161" s="50" t="str">
        <f t="shared" si="46"/>
        <v>обсяги видатків на завезення піску ґрунту  та дров, солі</v>
      </c>
      <c r="C161" s="9">
        <v>408.52</v>
      </c>
      <c r="D161" s="9"/>
      <c r="E161" s="9">
        <f t="shared" si="47"/>
        <v>408.52</v>
      </c>
      <c r="F161" s="8">
        <f t="shared" si="55"/>
        <v>2133</v>
      </c>
      <c r="G161" s="8"/>
      <c r="H161" s="9">
        <f t="shared" si="49"/>
        <v>2133</v>
      </c>
      <c r="I161" s="9">
        <f t="shared" si="51"/>
        <v>522.128659551552</v>
      </c>
      <c r="J161" s="9"/>
      <c r="K161" s="9">
        <f t="shared" si="52"/>
        <v>522.128659551552</v>
      </c>
    </row>
    <row r="162" spans="1:11" s="42" customFormat="1" ht="25.5">
      <c r="A162" s="41">
        <v>19</v>
      </c>
      <c r="B162" s="50" t="str">
        <f t="shared" si="46"/>
        <v>обсяги видатків на обслуговування громадського туалету</v>
      </c>
      <c r="C162" s="9">
        <v>541.37</v>
      </c>
      <c r="D162" s="9"/>
      <c r="E162" s="9">
        <f t="shared" si="47"/>
        <v>541.37</v>
      </c>
      <c r="F162" s="8">
        <f t="shared" si="55"/>
        <v>563.6</v>
      </c>
      <c r="G162" s="8"/>
      <c r="H162" s="9">
        <f t="shared" si="49"/>
        <v>563.6</v>
      </c>
      <c r="I162" s="9">
        <f t="shared" si="51"/>
        <v>104.10624896096941</v>
      </c>
      <c r="J162" s="9"/>
      <c r="K162" s="9">
        <f t="shared" si="52"/>
        <v>104.10624896096941</v>
      </c>
    </row>
    <row r="163" spans="1:11" s="42" customFormat="1" ht="25.5">
      <c r="A163" s="41">
        <v>20</v>
      </c>
      <c r="B163" s="50" t="str">
        <f t="shared" si="46"/>
        <v>обсяг видатків на систему передачі даних та відеоспостереження</v>
      </c>
      <c r="C163" s="9">
        <v>0</v>
      </c>
      <c r="D163" s="9"/>
      <c r="E163" s="9">
        <f t="shared" si="47"/>
        <v>0</v>
      </c>
      <c r="F163" s="8">
        <f t="shared" si="55"/>
        <v>289.88</v>
      </c>
      <c r="G163" s="8"/>
      <c r="H163" s="9">
        <f t="shared" si="49"/>
        <v>289.88</v>
      </c>
      <c r="I163" s="9">
        <v>0</v>
      </c>
      <c r="J163" s="9"/>
      <c r="K163" s="9">
        <v>0</v>
      </c>
    </row>
    <row r="164" spans="1:11" s="42" customFormat="1" ht="25.5">
      <c r="A164" s="41">
        <v>21</v>
      </c>
      <c r="B164" s="50" t="s">
        <v>213</v>
      </c>
      <c r="C164" s="9">
        <v>200</v>
      </c>
      <c r="D164" s="9"/>
      <c r="E164" s="9">
        <f>C164+D164</f>
        <v>200</v>
      </c>
      <c r="F164" s="8">
        <f t="shared" ref="F164" si="58">F70</f>
        <v>0</v>
      </c>
      <c r="G164" s="8"/>
      <c r="H164" s="9">
        <f t="shared" si="49"/>
        <v>0</v>
      </c>
      <c r="I164" s="9">
        <f t="shared" si="51"/>
        <v>0</v>
      </c>
      <c r="J164" s="9"/>
      <c r="K164" s="9">
        <f t="shared" si="52"/>
        <v>0</v>
      </c>
    </row>
    <row r="165" spans="1:11" s="44" customFormat="1" ht="14.25">
      <c r="A165" s="45" t="s">
        <v>89</v>
      </c>
      <c r="B165" s="43" t="s">
        <v>90</v>
      </c>
      <c r="C165" s="45"/>
      <c r="D165" s="45"/>
      <c r="E165" s="41"/>
      <c r="F165" s="45"/>
      <c r="G165" s="45"/>
      <c r="H165" s="45"/>
      <c r="I165" s="31"/>
      <c r="J165" s="31"/>
      <c r="K165" s="9"/>
    </row>
    <row r="166" spans="1:11" s="42" customFormat="1">
      <c r="A166" s="41">
        <v>27</v>
      </c>
      <c r="B166" s="50" t="str">
        <f>B72</f>
        <v>Кількість парків</v>
      </c>
      <c r="C166" s="8" t="s">
        <v>214</v>
      </c>
      <c r="D166" s="8"/>
      <c r="E166" s="8">
        <f>D166+C166</f>
        <v>0</v>
      </c>
      <c r="F166" s="8">
        <f t="shared" ref="F166:G166" si="59">F72</f>
        <v>2</v>
      </c>
      <c r="G166" s="8">
        <f t="shared" si="59"/>
        <v>1</v>
      </c>
      <c r="H166" s="9">
        <f>F166+G166</f>
        <v>3</v>
      </c>
      <c r="I166" s="9">
        <v>0</v>
      </c>
      <c r="J166" s="9"/>
      <c r="K166" s="9">
        <v>0</v>
      </c>
    </row>
    <row r="167" spans="1:11" s="42" customFormat="1" ht="32.25" customHeight="1">
      <c r="A167" s="41">
        <v>28</v>
      </c>
      <c r="B167" s="50" t="str">
        <f t="shared" ref="B167:B185" si="60">B73</f>
        <v>кількість дорожніх знаків, які планується відремонтувати та встановити</v>
      </c>
      <c r="C167" s="9">
        <v>235.29</v>
      </c>
      <c r="D167" s="9"/>
      <c r="E167" s="8">
        <f>C167+D167</f>
        <v>235.29</v>
      </c>
      <c r="F167" s="8">
        <f t="shared" ref="F167:G167" si="61">F73</f>
        <v>424.87</v>
      </c>
      <c r="G167" s="8">
        <f t="shared" si="61"/>
        <v>0</v>
      </c>
      <c r="H167" s="9">
        <f>F167+G167</f>
        <v>424.87</v>
      </c>
      <c r="I167" s="9">
        <f t="shared" ref="I167:I186" si="62">F167/C167*100</f>
        <v>180.57291002592547</v>
      </c>
      <c r="J167" s="9"/>
      <c r="K167" s="9">
        <f t="shared" si="52"/>
        <v>180.57291002592547</v>
      </c>
    </row>
    <row r="168" spans="1:11" s="42" customFormat="1" ht="46.5" customHeight="1">
      <c r="A168" s="41">
        <v>29</v>
      </c>
      <c r="B168" s="50" t="str">
        <f t="shared" si="60"/>
        <v>кількість МАФ по місту, пам’ятників та пам’ятних знаків, автобусних зупинок та огорож, які заплановано впорядкувати</v>
      </c>
      <c r="C168" s="9">
        <v>53.42</v>
      </c>
      <c r="D168" s="9">
        <v>24.86</v>
      </c>
      <c r="E168" s="8">
        <f t="shared" ref="E168:E186" si="63">C168+D168</f>
        <v>78.28</v>
      </c>
      <c r="F168" s="8">
        <f t="shared" ref="F168:G168" si="64">F74</f>
        <v>21.34</v>
      </c>
      <c r="G168" s="8">
        <f t="shared" si="64"/>
        <v>3.38</v>
      </c>
      <c r="H168" s="9">
        <f>F168+G168</f>
        <v>24.72</v>
      </c>
      <c r="I168" s="9">
        <f t="shared" si="62"/>
        <v>39.947585174092097</v>
      </c>
      <c r="J168" s="9">
        <f>G168/D168*100</f>
        <v>13.596138374899436</v>
      </c>
      <c r="K168" s="9">
        <f t="shared" si="52"/>
        <v>31.578947368421051</v>
      </c>
    </row>
    <row r="169" spans="1:11" s="42" customFormat="1" ht="42.75" customHeight="1">
      <c r="A169" s="41">
        <v>30</v>
      </c>
      <c r="B169" s="50" t="str">
        <f t="shared" si="60"/>
        <v>кількість контейнерів та огорож контейнерних майданчиків які плануються придбати</v>
      </c>
      <c r="C169" s="9">
        <v>189.24</v>
      </c>
      <c r="D169" s="9"/>
      <c r="E169" s="8">
        <f t="shared" si="63"/>
        <v>189.24</v>
      </c>
      <c r="F169" s="8">
        <f t="shared" ref="F169" si="65">F75</f>
        <v>31.03</v>
      </c>
      <c r="G169" s="8"/>
      <c r="H169" s="9">
        <f>F169+G169</f>
        <v>31.03</v>
      </c>
      <c r="I169" s="9">
        <f t="shared" si="62"/>
        <v>16.397167617839781</v>
      </c>
      <c r="J169" s="9"/>
      <c r="K169" s="9">
        <f t="shared" si="52"/>
        <v>16.397167617839781</v>
      </c>
    </row>
    <row r="170" spans="1:11" s="42" customFormat="1" ht="14.25" customHeight="1">
      <c r="A170" s="41">
        <v>31</v>
      </c>
      <c r="B170" s="50" t="str">
        <f t="shared" si="60"/>
        <v>Кількість дерев, що планується зрізати</v>
      </c>
      <c r="C170" s="8">
        <v>261.89999999999998</v>
      </c>
      <c r="D170" s="8"/>
      <c r="E170" s="8">
        <f t="shared" si="63"/>
        <v>261.89999999999998</v>
      </c>
      <c r="F170" s="8">
        <f t="shared" ref="F170" si="66">F76</f>
        <v>313.33</v>
      </c>
      <c r="G170" s="8"/>
      <c r="H170" s="9">
        <f t="shared" ref="H170:H186" si="67">F170+G170</f>
        <v>313.33</v>
      </c>
      <c r="I170" s="9">
        <f t="shared" si="62"/>
        <v>119.63726613211149</v>
      </c>
      <c r="J170" s="9"/>
      <c r="K170" s="9">
        <f t="shared" si="52"/>
        <v>119.63726613211149</v>
      </c>
    </row>
    <row r="171" spans="1:11" s="42" customFormat="1" ht="33.75" customHeight="1">
      <c r="A171" s="41">
        <v>32</v>
      </c>
      <c r="B171" s="50" t="str">
        <f t="shared" si="60"/>
        <v>Площа газонів , парків,клумб що планується доглянути</v>
      </c>
      <c r="C171" s="9">
        <v>1708333</v>
      </c>
      <c r="D171" s="9"/>
      <c r="E171" s="8">
        <f t="shared" si="63"/>
        <v>1708333</v>
      </c>
      <c r="F171" s="8">
        <f t="shared" ref="F171:G171" si="68">F77</f>
        <v>2092.6</v>
      </c>
      <c r="G171" s="8">
        <f t="shared" si="68"/>
        <v>1023.08</v>
      </c>
      <c r="H171" s="9"/>
      <c r="I171" s="9">
        <f t="shared" si="62"/>
        <v>0.12249368243779168</v>
      </c>
      <c r="J171" s="9"/>
      <c r="K171" s="9"/>
    </row>
    <row r="172" spans="1:11" s="42" customFormat="1" ht="32.25" customHeight="1">
      <c r="A172" s="41">
        <v>33</v>
      </c>
      <c r="B172" s="50" t="str">
        <f t="shared" si="60"/>
        <v>установлення та заміна однієї ї  світоточки</v>
      </c>
      <c r="C172" s="8">
        <v>100</v>
      </c>
      <c r="D172" s="8"/>
      <c r="E172" s="8">
        <f t="shared" si="63"/>
        <v>100</v>
      </c>
      <c r="F172" s="8">
        <f t="shared" ref="F172" si="69">F78</f>
        <v>1094.99</v>
      </c>
      <c r="G172" s="8"/>
      <c r="H172" s="9">
        <f t="shared" si="67"/>
        <v>1094.99</v>
      </c>
      <c r="I172" s="9">
        <f t="shared" si="62"/>
        <v>1094.99</v>
      </c>
      <c r="J172" s="9"/>
      <c r="K172" s="9">
        <f t="shared" si="52"/>
        <v>1094.99</v>
      </c>
    </row>
    <row r="173" spans="1:11" s="42" customFormat="1" ht="25.5" customHeight="1">
      <c r="A173" s="41">
        <v>34</v>
      </c>
      <c r="B173" s="50" t="str">
        <f t="shared" si="60"/>
        <v>обслуговування мереж вуличного освітлення</v>
      </c>
      <c r="C173" s="9">
        <v>1600</v>
      </c>
      <c r="D173" s="9"/>
      <c r="E173" s="8">
        <f t="shared" si="63"/>
        <v>1600</v>
      </c>
      <c r="F173" s="8">
        <f t="shared" ref="F173" si="70">F79</f>
        <v>561.95000000000005</v>
      </c>
      <c r="G173" s="8"/>
      <c r="H173" s="9">
        <f t="shared" si="67"/>
        <v>561.95000000000005</v>
      </c>
      <c r="I173" s="9">
        <v>0</v>
      </c>
      <c r="J173" s="9"/>
      <c r="K173" s="9">
        <v>0</v>
      </c>
    </row>
    <row r="174" spans="1:11" s="42" customFormat="1" ht="23.25" customHeight="1">
      <c r="A174" s="41">
        <v>35</v>
      </c>
      <c r="B174" s="50" t="str">
        <f t="shared" si="60"/>
        <v>Придбання світильників</v>
      </c>
      <c r="C174" s="8">
        <v>205.88</v>
      </c>
      <c r="D174" s="8"/>
      <c r="E174" s="8">
        <f t="shared" si="63"/>
        <v>205.88</v>
      </c>
      <c r="F174" s="8">
        <f t="shared" ref="F174" si="71">F80</f>
        <v>181.55</v>
      </c>
      <c r="G174" s="8"/>
      <c r="H174" s="9">
        <f t="shared" si="67"/>
        <v>181.55</v>
      </c>
      <c r="I174" s="9">
        <f t="shared" si="62"/>
        <v>88.182436370701396</v>
      </c>
      <c r="J174" s="9"/>
      <c r="K174" s="9">
        <f t="shared" si="52"/>
        <v>88.182436370701396</v>
      </c>
    </row>
    <row r="175" spans="1:11" s="42" customFormat="1" ht="24.75" customHeight="1">
      <c r="A175" s="41">
        <v>36</v>
      </c>
      <c r="B175" s="50" t="str">
        <f t="shared" si="60"/>
        <v>кількість виловлених  та стерилізованих собак</v>
      </c>
      <c r="C175" s="8">
        <v>93.7</v>
      </c>
      <c r="D175" s="8"/>
      <c r="E175" s="8">
        <f t="shared" si="63"/>
        <v>93.7</v>
      </c>
      <c r="F175" s="8">
        <f t="shared" ref="F175" si="72">F81</f>
        <v>110.98</v>
      </c>
      <c r="G175" s="8"/>
      <c r="H175" s="9">
        <f t="shared" si="67"/>
        <v>110.98</v>
      </c>
      <c r="I175" s="9">
        <f t="shared" si="62"/>
        <v>118.4418356456777</v>
      </c>
      <c r="J175" s="9"/>
      <c r="K175" s="9">
        <f t="shared" si="52"/>
        <v>118.4418356456777</v>
      </c>
    </row>
    <row r="176" spans="1:11" s="42" customFormat="1" ht="26.25" customHeight="1">
      <c r="A176" s="41">
        <v>37</v>
      </c>
      <c r="B176" s="50" t="str">
        <f t="shared" si="60"/>
        <v>кількість дит.майданчиків, що планується відремонтувати</v>
      </c>
      <c r="C176" s="8">
        <v>3</v>
      </c>
      <c r="D176" s="8"/>
      <c r="E176" s="8">
        <f t="shared" si="63"/>
        <v>3</v>
      </c>
      <c r="F176" s="8">
        <f t="shared" ref="F176" si="73">F82</f>
        <v>3.47</v>
      </c>
      <c r="G176" s="8"/>
      <c r="H176" s="9">
        <f t="shared" si="67"/>
        <v>3.47</v>
      </c>
      <c r="I176" s="9">
        <f t="shared" si="62"/>
        <v>115.66666666666667</v>
      </c>
      <c r="J176" s="9"/>
      <c r="K176" s="9">
        <f t="shared" si="52"/>
        <v>115.66666666666667</v>
      </c>
    </row>
    <row r="177" spans="1:11" s="42" customFormat="1" ht="30" customHeight="1">
      <c r="A177" s="41">
        <v>38</v>
      </c>
      <c r="B177" s="50" t="str">
        <f t="shared" si="60"/>
        <v>кількість кладовищ міста, які обслуговується</v>
      </c>
      <c r="C177" s="9">
        <v>9</v>
      </c>
      <c r="D177" s="9"/>
      <c r="E177" s="8">
        <f t="shared" si="63"/>
        <v>9</v>
      </c>
      <c r="F177" s="8">
        <f t="shared" ref="F177" si="74">F83</f>
        <v>9</v>
      </c>
      <c r="G177" s="8"/>
      <c r="H177" s="9">
        <f t="shared" si="67"/>
        <v>9</v>
      </c>
      <c r="I177" s="9">
        <f t="shared" si="62"/>
        <v>100</v>
      </c>
      <c r="J177" s="9"/>
      <c r="K177" s="9">
        <f t="shared" si="52"/>
        <v>100</v>
      </c>
    </row>
    <row r="178" spans="1:11" s="42" customFormat="1" ht="26.25" customHeight="1">
      <c r="A178" s="41">
        <v>39</v>
      </c>
      <c r="B178" s="50" t="str">
        <f t="shared" si="60"/>
        <v>кількість діючих сміттєприймальних пунктів міста</v>
      </c>
      <c r="C178" s="9">
        <v>7</v>
      </c>
      <c r="D178" s="9"/>
      <c r="E178" s="8">
        <f>C178+D178</f>
        <v>7</v>
      </c>
      <c r="F178" s="8">
        <f t="shared" ref="F178" si="75">F84</f>
        <v>7</v>
      </c>
      <c r="G178" s="8"/>
      <c r="H178" s="9">
        <f t="shared" si="67"/>
        <v>7</v>
      </c>
      <c r="I178" s="9">
        <f t="shared" si="62"/>
        <v>100</v>
      </c>
      <c r="J178" s="9"/>
      <c r="K178" s="9">
        <f t="shared" si="52"/>
        <v>100</v>
      </c>
    </row>
    <row r="179" spans="1:11" s="42" customFormat="1" ht="31.5" customHeight="1">
      <c r="A179" s="41">
        <v>40</v>
      </c>
      <c r="B179" s="50" t="str">
        <f t="shared" si="60"/>
        <v>кількість сміття що планується вивезти при ліквідації сміттєзвалищ</v>
      </c>
      <c r="C179" s="9">
        <v>34021.14</v>
      </c>
      <c r="D179" s="9"/>
      <c r="E179" s="8">
        <f t="shared" si="63"/>
        <v>34021.14</v>
      </c>
      <c r="F179" s="8">
        <f t="shared" ref="F179" si="76">F85</f>
        <v>1792222.22</v>
      </c>
      <c r="G179" s="8"/>
      <c r="H179" s="9">
        <f t="shared" si="67"/>
        <v>1792222.22</v>
      </c>
      <c r="I179" s="9">
        <f t="shared" si="62"/>
        <v>5267.9663879576055</v>
      </c>
      <c r="J179" s="9"/>
      <c r="K179" s="9">
        <f t="shared" si="52"/>
        <v>5267.9663879576055</v>
      </c>
    </row>
    <row r="180" spans="1:11" s="42" customFormat="1" ht="30" customHeight="1">
      <c r="A180" s="41">
        <v>41</v>
      </c>
      <c r="B180" s="50" t="str">
        <f t="shared" si="60"/>
        <v>кількість електроенергії, що передбачається спожити</v>
      </c>
      <c r="C180" s="9">
        <v>528041.4</v>
      </c>
      <c r="D180" s="9"/>
      <c r="E180" s="8">
        <f t="shared" si="63"/>
        <v>528041.4</v>
      </c>
      <c r="F180" s="8">
        <f t="shared" ref="F180" si="77">F86</f>
        <v>1119918.18</v>
      </c>
      <c r="G180" s="8"/>
      <c r="H180" s="9">
        <f t="shared" si="67"/>
        <v>1119918.18</v>
      </c>
      <c r="I180" s="9">
        <f t="shared" si="62"/>
        <v>212.08908619665044</v>
      </c>
      <c r="J180" s="9"/>
      <c r="K180" s="9">
        <f t="shared" si="52"/>
        <v>212.08908619665044</v>
      </c>
    </row>
    <row r="181" spans="1:11" s="42" customFormat="1" ht="27.75" customHeight="1">
      <c r="A181" s="41">
        <v>42</v>
      </c>
      <c r="B181" s="50" t="str">
        <f t="shared" si="60"/>
        <v>кількість газу, що передбачається спожити</v>
      </c>
      <c r="C181" s="9">
        <v>0.08</v>
      </c>
      <c r="D181" s="9"/>
      <c r="E181" s="8">
        <f t="shared" si="63"/>
        <v>0.08</v>
      </c>
      <c r="F181" s="8">
        <f t="shared" ref="F181" si="78">F87</f>
        <v>6.1</v>
      </c>
      <c r="G181" s="8"/>
      <c r="H181" s="9">
        <f t="shared" si="67"/>
        <v>6.1</v>
      </c>
      <c r="I181" s="9">
        <f t="shared" si="62"/>
        <v>7625</v>
      </c>
      <c r="J181" s="9"/>
      <c r="K181" s="9">
        <f t="shared" si="52"/>
        <v>7625</v>
      </c>
    </row>
    <row r="182" spans="1:11" s="42" customFormat="1" ht="26.25" customHeight="1">
      <c r="A182" s="41">
        <v>43</v>
      </c>
      <c r="B182" s="50" t="str">
        <f t="shared" si="60"/>
        <v>кількість безрідних, яких планується захоронити</v>
      </c>
      <c r="C182" s="9">
        <v>28.54</v>
      </c>
      <c r="D182" s="9"/>
      <c r="E182" s="8">
        <f t="shared" si="63"/>
        <v>28.54</v>
      </c>
      <c r="F182" s="8">
        <f t="shared" ref="F182" si="79">F88</f>
        <v>27.2</v>
      </c>
      <c r="G182" s="8"/>
      <c r="H182" s="9">
        <f t="shared" si="67"/>
        <v>27.2</v>
      </c>
      <c r="I182" s="9">
        <f t="shared" si="62"/>
        <v>95.304835318850735</v>
      </c>
      <c r="J182" s="9"/>
      <c r="K182" s="9">
        <f t="shared" si="52"/>
        <v>95.304835318850735</v>
      </c>
    </row>
    <row r="183" spans="1:11" s="42" customFormat="1" ht="30.75" customHeight="1">
      <c r="A183" s="41">
        <v>44</v>
      </c>
      <c r="B183" s="50" t="str">
        <f t="shared" si="60"/>
        <v>кількість причепів машин які планується перевезення піску, грунту та дров</v>
      </c>
      <c r="C183" s="9">
        <v>136.18</v>
      </c>
      <c r="D183" s="9"/>
      <c r="E183" s="8">
        <f t="shared" si="63"/>
        <v>136.18</v>
      </c>
      <c r="F183" s="8">
        <f t="shared" ref="F183" si="80">F89</f>
        <v>546.91999999999996</v>
      </c>
      <c r="G183" s="8"/>
      <c r="H183" s="9">
        <f t="shared" si="67"/>
        <v>546.91999999999996</v>
      </c>
      <c r="I183" s="9">
        <f t="shared" si="62"/>
        <v>401.61550888529882</v>
      </c>
      <c r="J183" s="9"/>
      <c r="K183" s="9">
        <f t="shared" si="52"/>
        <v>401.61550888529882</v>
      </c>
    </row>
    <row r="184" spans="1:11" s="42" customFormat="1" ht="42" customHeight="1">
      <c r="A184" s="41">
        <v>45</v>
      </c>
      <c r="B184" s="50" t="str">
        <f t="shared" si="60"/>
        <v>кількість громадських вбиралень, на яких планується проведення поточного ремонту</v>
      </c>
      <c r="C184" s="8">
        <v>1</v>
      </c>
      <c r="D184" s="8"/>
      <c r="E184" s="8">
        <f t="shared" si="63"/>
        <v>1</v>
      </c>
      <c r="F184" s="8">
        <f t="shared" ref="F184" si="81">F90</f>
        <v>1</v>
      </c>
      <c r="G184" s="8"/>
      <c r="H184" s="9">
        <f t="shared" si="67"/>
        <v>1</v>
      </c>
      <c r="I184" s="9">
        <f t="shared" si="62"/>
        <v>100</v>
      </c>
      <c r="J184" s="9"/>
      <c r="K184" s="9">
        <f t="shared" si="52"/>
        <v>100</v>
      </c>
    </row>
    <row r="185" spans="1:11" s="42" customFormat="1" ht="28.5" customHeight="1">
      <c r="A185" s="41">
        <v>46</v>
      </c>
      <c r="B185" s="50" t="str">
        <f t="shared" si="60"/>
        <v>кількість систем передачі даних та відеоспомтереження</v>
      </c>
      <c r="C185" s="8">
        <v>0</v>
      </c>
      <c r="D185" s="8"/>
      <c r="E185" s="8">
        <f t="shared" si="63"/>
        <v>0</v>
      </c>
      <c r="F185" s="8">
        <f t="shared" ref="F185" si="82">F91</f>
        <v>18</v>
      </c>
      <c r="G185" s="8"/>
      <c r="H185" s="9">
        <f t="shared" si="67"/>
        <v>18</v>
      </c>
      <c r="I185" s="9">
        <v>0</v>
      </c>
      <c r="J185" s="9"/>
      <c r="K185" s="9" t="e">
        <f t="shared" si="52"/>
        <v>#DIV/0!</v>
      </c>
    </row>
    <row r="186" spans="1:11" s="42" customFormat="1" ht="25.5">
      <c r="A186" s="41">
        <v>47</v>
      </c>
      <c r="B186" s="50" t="s">
        <v>215</v>
      </c>
      <c r="C186" s="8">
        <v>400</v>
      </c>
      <c r="D186" s="8"/>
      <c r="E186" s="8">
        <f t="shared" si="63"/>
        <v>400</v>
      </c>
      <c r="F186" s="8"/>
      <c r="G186" s="8"/>
      <c r="H186" s="9">
        <f t="shared" si="67"/>
        <v>0</v>
      </c>
      <c r="I186" s="9">
        <f t="shared" si="62"/>
        <v>0</v>
      </c>
      <c r="J186" s="9"/>
      <c r="K186" s="9">
        <f t="shared" si="52"/>
        <v>0</v>
      </c>
    </row>
    <row r="187" spans="1:11" s="44" customFormat="1" ht="14.25">
      <c r="A187" s="45" t="s">
        <v>91</v>
      </c>
      <c r="B187" s="43" t="s">
        <v>92</v>
      </c>
      <c r="C187" s="45"/>
      <c r="D187" s="45"/>
      <c r="E187" s="41"/>
      <c r="F187" s="45"/>
      <c r="G187" s="45"/>
      <c r="H187" s="45"/>
      <c r="I187" s="31"/>
      <c r="J187" s="31"/>
      <c r="K187" s="9"/>
    </row>
    <row r="188" spans="1:11" s="42" customFormat="1" ht="33" customHeight="1">
      <c r="A188" s="41">
        <v>53</v>
      </c>
      <c r="B188" s="50" t="str">
        <f t="shared" ref="B188:B207" si="83">B94</f>
        <v>Середня вартість благоустрою одного парку</v>
      </c>
      <c r="C188" s="8" t="s">
        <v>214</v>
      </c>
      <c r="D188" s="8"/>
      <c r="E188" s="8">
        <v>0</v>
      </c>
      <c r="F188" s="8">
        <f>F94</f>
        <v>220.2</v>
      </c>
      <c r="G188" s="8">
        <f>G94</f>
        <v>55</v>
      </c>
      <c r="H188" s="8">
        <f>F188+G188</f>
        <v>275.2</v>
      </c>
      <c r="I188" s="9">
        <v>0</v>
      </c>
      <c r="J188" s="9"/>
      <c r="K188" s="9">
        <v>0</v>
      </c>
    </row>
    <row r="189" spans="1:11" s="42" customFormat="1" ht="25.5">
      <c r="A189" s="41">
        <v>54</v>
      </c>
      <c r="B189" s="50" t="str">
        <f t="shared" si="83"/>
        <v>середня вартість на ремонт та встановлення дорожніх знаків</v>
      </c>
      <c r="C189" s="9">
        <v>1.86</v>
      </c>
      <c r="D189" s="9"/>
      <c r="E189" s="8">
        <f t="shared" ref="E189:E208" si="84">C189+D189</f>
        <v>1.86</v>
      </c>
      <c r="F189" s="8">
        <f t="shared" ref="F189" si="85">F95</f>
        <v>2.2999999999999998</v>
      </c>
      <c r="G189" s="8"/>
      <c r="H189" s="8">
        <f t="shared" ref="H189:H208" si="86">F189+G189</f>
        <v>2.2999999999999998</v>
      </c>
      <c r="I189" s="9">
        <f t="shared" ref="I189:I208" si="87">F189/C189*100</f>
        <v>123.6559139784946</v>
      </c>
      <c r="J189" s="9">
        <v>0</v>
      </c>
      <c r="K189" s="9">
        <f t="shared" si="52"/>
        <v>123.6559139784946</v>
      </c>
    </row>
    <row r="190" spans="1:11" s="42" customFormat="1" ht="51">
      <c r="A190" s="41">
        <v>55</v>
      </c>
      <c r="B190" s="50" t="str">
        <f t="shared" si="83"/>
        <v>середня вартість виконання одного впорядкованого малої архітектурної форми, пам’яників, автобусних зупинок та огорож</v>
      </c>
      <c r="C190" s="9">
        <v>30.59</v>
      </c>
      <c r="D190" s="9">
        <v>13</v>
      </c>
      <c r="E190" s="8">
        <f t="shared" si="84"/>
        <v>43.59</v>
      </c>
      <c r="F190" s="8">
        <f t="shared" ref="F190:G190" si="88">F96</f>
        <v>55</v>
      </c>
      <c r="G190" s="8">
        <f t="shared" si="88"/>
        <v>48.5</v>
      </c>
      <c r="H190" s="8">
        <f t="shared" si="86"/>
        <v>103.5</v>
      </c>
      <c r="I190" s="9">
        <f t="shared" si="87"/>
        <v>179.79731938542008</v>
      </c>
      <c r="J190" s="9">
        <f>G190/D190*100</f>
        <v>373.07692307692309</v>
      </c>
      <c r="K190" s="9">
        <f t="shared" si="52"/>
        <v>237.43977976600138</v>
      </c>
    </row>
    <row r="191" spans="1:11" s="42" customFormat="1" ht="29.25" customHeight="1">
      <c r="A191" s="41">
        <v>57</v>
      </c>
      <c r="B191" s="50" t="str">
        <f t="shared" si="83"/>
        <v>середня вартість  одного контейнерного майданчика та турнікета</v>
      </c>
      <c r="C191" s="8">
        <v>5</v>
      </c>
      <c r="D191" s="8"/>
      <c r="E191" s="8">
        <f t="shared" si="84"/>
        <v>5</v>
      </c>
      <c r="F191" s="8">
        <f t="shared" ref="F191" si="89">F97</f>
        <v>6.5</v>
      </c>
      <c r="G191" s="8"/>
      <c r="H191" s="8">
        <f t="shared" si="86"/>
        <v>6.5</v>
      </c>
      <c r="I191" s="9">
        <f t="shared" si="87"/>
        <v>130</v>
      </c>
      <c r="J191" s="9"/>
      <c r="K191" s="9">
        <f t="shared" si="52"/>
        <v>130</v>
      </c>
    </row>
    <row r="192" spans="1:11" s="42" customFormat="1" ht="17.45" customHeight="1">
      <c r="A192" s="41">
        <v>58</v>
      </c>
      <c r="B192" s="50" t="str">
        <f t="shared" si="83"/>
        <v>Середня вартість одного зрізаного дерева</v>
      </c>
      <c r="C192" s="8">
        <v>6.3</v>
      </c>
      <c r="D192" s="8"/>
      <c r="E192" s="8">
        <f t="shared" si="84"/>
        <v>6.3</v>
      </c>
      <c r="F192" s="8">
        <f t="shared" ref="F192" si="90">F98</f>
        <v>8.1</v>
      </c>
      <c r="G192" s="8"/>
      <c r="H192" s="8">
        <f t="shared" si="86"/>
        <v>8.1</v>
      </c>
      <c r="I192" s="9">
        <v>0</v>
      </c>
      <c r="J192" s="9"/>
      <c r="K192" s="9">
        <v>0</v>
      </c>
    </row>
    <row r="193" spans="1:11" s="42" customFormat="1" ht="25.5">
      <c r="A193" s="41">
        <v>59</v>
      </c>
      <c r="B193" s="50" t="str">
        <f t="shared" si="83"/>
        <v>Середня вартість викошування, обслугоування клумб та парків 1 м.кв</v>
      </c>
      <c r="C193" s="8">
        <v>1.2</v>
      </c>
      <c r="D193" s="8"/>
      <c r="E193" s="8">
        <f t="shared" si="84"/>
        <v>1.2</v>
      </c>
      <c r="F193" s="8">
        <f t="shared" ref="F193:G193" si="91">F99</f>
        <v>1.5</v>
      </c>
      <c r="G193" s="8">
        <f t="shared" si="91"/>
        <v>0.26</v>
      </c>
      <c r="H193" s="8">
        <f t="shared" si="86"/>
        <v>1.76</v>
      </c>
      <c r="I193" s="9">
        <f t="shared" si="87"/>
        <v>125</v>
      </c>
      <c r="J193" s="9">
        <v>0</v>
      </c>
      <c r="K193" s="9">
        <f t="shared" ref="K193:K208" si="92">H193/E193*100</f>
        <v>146.66666666666669</v>
      </c>
    </row>
    <row r="194" spans="1:11" s="42" customFormat="1" ht="25.5">
      <c r="A194" s="41">
        <v>60</v>
      </c>
      <c r="B194" s="50" t="str">
        <f t="shared" si="83"/>
        <v>середня вартість  установлення та заміни однієї світоточки</v>
      </c>
      <c r="C194" s="9">
        <v>1.5</v>
      </c>
      <c r="D194" s="9"/>
      <c r="E194" s="8">
        <f t="shared" si="84"/>
        <v>1.5</v>
      </c>
      <c r="F194" s="8">
        <f t="shared" ref="F194" si="93">F100</f>
        <v>1.9</v>
      </c>
      <c r="G194" s="8"/>
      <c r="H194" s="9">
        <f t="shared" si="86"/>
        <v>1.9</v>
      </c>
      <c r="I194" s="9">
        <v>0</v>
      </c>
      <c r="J194" s="9"/>
      <c r="K194" s="9">
        <v>0</v>
      </c>
    </row>
    <row r="195" spans="1:11" s="42" customFormat="1" ht="25.5">
      <c r="A195" s="41">
        <v>61</v>
      </c>
      <c r="B195" s="50" t="str">
        <f t="shared" si="83"/>
        <v>середня вартість обслуговування  1 км мереж вуличного освітлення</v>
      </c>
      <c r="C195" s="8">
        <v>2</v>
      </c>
      <c r="D195" s="8"/>
      <c r="E195" s="8">
        <f t="shared" si="84"/>
        <v>2</v>
      </c>
      <c r="F195" s="8">
        <f t="shared" ref="F195" si="94">F101</f>
        <v>2.5</v>
      </c>
      <c r="G195" s="8"/>
      <c r="H195" s="8">
        <f t="shared" si="86"/>
        <v>2.5</v>
      </c>
      <c r="I195" s="9">
        <f t="shared" si="87"/>
        <v>125</v>
      </c>
      <c r="J195" s="9"/>
      <c r="K195" s="9">
        <f t="shared" si="92"/>
        <v>125</v>
      </c>
    </row>
    <row r="196" spans="1:11" s="42" customFormat="1" ht="25.5">
      <c r="A196" s="41">
        <v>62</v>
      </c>
      <c r="B196" s="50" t="str">
        <f t="shared" si="83"/>
        <v>середня вартість придбання одного світильника</v>
      </c>
      <c r="C196" s="8">
        <v>1.7</v>
      </c>
      <c r="D196" s="8"/>
      <c r="E196" s="8">
        <f t="shared" si="84"/>
        <v>1.7</v>
      </c>
      <c r="F196" s="8">
        <f t="shared" ref="F196" si="95">F102</f>
        <v>2.2000000000000002</v>
      </c>
      <c r="G196" s="8"/>
      <c r="H196" s="8">
        <f t="shared" si="86"/>
        <v>2.2000000000000002</v>
      </c>
      <c r="I196" s="9">
        <f t="shared" si="87"/>
        <v>129.41176470588235</v>
      </c>
      <c r="J196" s="9"/>
      <c r="K196" s="9">
        <f t="shared" si="92"/>
        <v>129.41176470588235</v>
      </c>
    </row>
    <row r="197" spans="1:11" s="42" customFormat="1" ht="31.5" customHeight="1">
      <c r="A197" s="41">
        <v>63</v>
      </c>
      <c r="B197" s="50" t="str">
        <f t="shared" si="83"/>
        <v>середня вартість однієї виловленої та стерилізованої собаки</v>
      </c>
      <c r="C197" s="8">
        <v>2.7</v>
      </c>
      <c r="D197" s="8"/>
      <c r="E197" s="8">
        <f t="shared" si="84"/>
        <v>2.7</v>
      </c>
      <c r="F197" s="8">
        <f t="shared" ref="F197" si="96">F103</f>
        <v>3.5</v>
      </c>
      <c r="G197" s="8"/>
      <c r="H197" s="8">
        <f t="shared" si="86"/>
        <v>3.5</v>
      </c>
      <c r="I197" s="9">
        <f t="shared" si="87"/>
        <v>129.62962962962962</v>
      </c>
      <c r="J197" s="9"/>
      <c r="K197" s="9">
        <f t="shared" si="92"/>
        <v>129.62962962962962</v>
      </c>
    </row>
    <row r="198" spans="1:11" s="42" customFormat="1" ht="25.5">
      <c r="A198" s="41">
        <v>64</v>
      </c>
      <c r="B198" s="50" t="str">
        <f t="shared" si="83"/>
        <v>середня вартість ремонту одного дитячого майданчика</v>
      </c>
      <c r="C198" s="9">
        <v>26.67</v>
      </c>
      <c r="D198" s="9"/>
      <c r="E198" s="8">
        <f t="shared" si="84"/>
        <v>26.67</v>
      </c>
      <c r="F198" s="8">
        <f t="shared" ref="F198" si="97">F104</f>
        <v>30</v>
      </c>
      <c r="G198" s="8"/>
      <c r="H198" s="8">
        <f t="shared" si="86"/>
        <v>30</v>
      </c>
      <c r="I198" s="9">
        <f t="shared" si="87"/>
        <v>112.4859392575928</v>
      </c>
      <c r="J198" s="9"/>
      <c r="K198" s="9">
        <f t="shared" si="92"/>
        <v>112.4859392575928</v>
      </c>
    </row>
    <row r="199" spans="1:11" s="42" customFormat="1" ht="25.5">
      <c r="A199" s="41">
        <v>65</v>
      </c>
      <c r="B199" s="50" t="str">
        <f t="shared" si="83"/>
        <v>середня вартість обслуговування одного кладовища</v>
      </c>
      <c r="C199" s="9">
        <v>143.44</v>
      </c>
      <c r="D199" s="9"/>
      <c r="E199" s="8">
        <f t="shared" si="84"/>
        <v>143.44</v>
      </c>
      <c r="F199" s="8">
        <f t="shared" ref="F199" si="98">F105</f>
        <v>171.96</v>
      </c>
      <c r="G199" s="8"/>
      <c r="H199" s="8">
        <f t="shared" si="86"/>
        <v>171.96</v>
      </c>
      <c r="I199" s="9">
        <f t="shared" si="87"/>
        <v>119.88287785833801</v>
      </c>
      <c r="J199" s="9"/>
      <c r="K199" s="9">
        <f>H199/E199*100</f>
        <v>119.88287785833801</v>
      </c>
    </row>
    <row r="200" spans="1:11" ht="25.5">
      <c r="A200" s="39">
        <v>66</v>
      </c>
      <c r="B200" s="50" t="str">
        <f t="shared" si="83"/>
        <v>середня вартість обслуговування одного сміттєприймального  пункту</v>
      </c>
      <c r="C200" s="9">
        <v>2027.56</v>
      </c>
      <c r="D200" s="9"/>
      <c r="E200" s="8">
        <f t="shared" si="84"/>
        <v>2027.56</v>
      </c>
      <c r="F200" s="8">
        <f t="shared" ref="F200" si="99">F106</f>
        <v>2346.7399999999998</v>
      </c>
      <c r="G200" s="8"/>
      <c r="H200" s="8">
        <f t="shared" si="86"/>
        <v>2346.7399999999998</v>
      </c>
      <c r="I200" s="9">
        <f t="shared" si="87"/>
        <v>115.74207421728579</v>
      </c>
      <c r="J200" s="9"/>
      <c r="K200" s="9">
        <f t="shared" si="92"/>
        <v>115.74207421728579</v>
      </c>
    </row>
    <row r="201" spans="1:11">
      <c r="A201" s="39">
        <v>67</v>
      </c>
      <c r="B201" s="50" t="str">
        <f t="shared" si="83"/>
        <v>середня вартість 1 м3 сміття</v>
      </c>
      <c r="C201" s="9">
        <v>7.0000000000000007E-2</v>
      </c>
      <c r="D201" s="9"/>
      <c r="E201" s="8">
        <f t="shared" si="84"/>
        <v>7.0000000000000007E-2</v>
      </c>
      <c r="F201" s="8">
        <f t="shared" ref="F201" si="100">F107</f>
        <v>0.9</v>
      </c>
      <c r="G201" s="8"/>
      <c r="H201" s="8">
        <f t="shared" si="86"/>
        <v>0.9</v>
      </c>
      <c r="I201" s="9">
        <f t="shared" si="87"/>
        <v>1285.7142857142856</v>
      </c>
      <c r="J201" s="9"/>
      <c r="K201" s="9">
        <f t="shared" si="92"/>
        <v>1285.7142857142856</v>
      </c>
    </row>
    <row r="202" spans="1:11">
      <c r="A202" s="39">
        <v>68</v>
      </c>
      <c r="B202" s="50" t="str">
        <f t="shared" si="83"/>
        <v>середня вартість 1 кВт електроенергії</v>
      </c>
      <c r="C202" s="9">
        <v>6.28</v>
      </c>
      <c r="D202" s="9"/>
      <c r="E202" s="8">
        <f t="shared" si="84"/>
        <v>6.28</v>
      </c>
      <c r="F202" s="8">
        <f t="shared" ref="F202" si="101">F108</f>
        <v>5.5</v>
      </c>
      <c r="G202" s="8"/>
      <c r="H202" s="8">
        <f t="shared" si="86"/>
        <v>5.5</v>
      </c>
      <c r="I202" s="9">
        <f t="shared" si="87"/>
        <v>87.579617834394895</v>
      </c>
      <c r="J202" s="9"/>
      <c r="K202" s="9">
        <f t="shared" si="92"/>
        <v>87.579617834394895</v>
      </c>
    </row>
    <row r="203" spans="1:11">
      <c r="A203" s="39">
        <v>69</v>
      </c>
      <c r="B203" s="50" t="str">
        <f t="shared" si="83"/>
        <v>середня вартість 1 куб.м  газу</v>
      </c>
      <c r="C203" s="8">
        <v>8</v>
      </c>
      <c r="D203" s="8"/>
      <c r="E203" s="8">
        <f t="shared" si="84"/>
        <v>8</v>
      </c>
      <c r="F203" s="8">
        <f t="shared" ref="F203" si="102">F109</f>
        <v>10</v>
      </c>
      <c r="G203" s="8"/>
      <c r="H203" s="8">
        <f t="shared" si="86"/>
        <v>10</v>
      </c>
      <c r="I203" s="9">
        <f t="shared" si="87"/>
        <v>125</v>
      </c>
      <c r="J203" s="9"/>
      <c r="K203" s="9">
        <f t="shared" si="92"/>
        <v>125</v>
      </c>
    </row>
    <row r="204" spans="1:11" ht="32.1" customHeight="1">
      <c r="A204" s="39">
        <v>70</v>
      </c>
      <c r="B204" s="50" t="str">
        <f t="shared" si="83"/>
        <v>середня вартість захоронення одного безрідного</v>
      </c>
      <c r="C204" s="8">
        <v>3.5</v>
      </c>
      <c r="D204" s="8"/>
      <c r="E204" s="8">
        <f t="shared" si="84"/>
        <v>3.5</v>
      </c>
      <c r="F204" s="8">
        <f t="shared" ref="F204" si="103">F110</f>
        <v>4.5</v>
      </c>
      <c r="G204" s="8"/>
      <c r="H204" s="8">
        <f t="shared" si="86"/>
        <v>4.5</v>
      </c>
      <c r="I204" s="9">
        <f t="shared" si="87"/>
        <v>128.57142857142858</v>
      </c>
      <c r="J204" s="9"/>
      <c r="K204" s="9">
        <f t="shared" si="92"/>
        <v>128.57142857142858</v>
      </c>
    </row>
    <row r="205" spans="1:11" ht="25.5">
      <c r="A205" s="39">
        <v>71</v>
      </c>
      <c r="B205" s="50" t="str">
        <f t="shared" si="83"/>
        <v>середня вартість 1 причепу по перевезенню ґрунту піску та дров</v>
      </c>
      <c r="C205" s="9">
        <v>3</v>
      </c>
      <c r="D205" s="9"/>
      <c r="E205" s="8">
        <f t="shared" si="84"/>
        <v>3</v>
      </c>
      <c r="F205" s="8">
        <f t="shared" ref="F205" si="104">F111</f>
        <v>3.9</v>
      </c>
      <c r="G205" s="8"/>
      <c r="H205" s="8">
        <f t="shared" si="86"/>
        <v>3.9</v>
      </c>
      <c r="I205" s="9">
        <f t="shared" si="87"/>
        <v>130</v>
      </c>
      <c r="J205" s="9"/>
      <c r="K205" s="9">
        <f t="shared" si="92"/>
        <v>130</v>
      </c>
    </row>
    <row r="206" spans="1:11" ht="25.5">
      <c r="A206" s="39">
        <v>72</v>
      </c>
      <c r="B206" s="50" t="str">
        <f t="shared" si="83"/>
        <v>середня вартість обслуговування одного туалету</v>
      </c>
      <c r="C206" s="9">
        <v>541.46</v>
      </c>
      <c r="D206" s="9"/>
      <c r="E206" s="8">
        <f t="shared" si="84"/>
        <v>541.46</v>
      </c>
      <c r="F206" s="8">
        <f t="shared" ref="F206" si="105">F112</f>
        <v>563.6</v>
      </c>
      <c r="G206" s="8"/>
      <c r="H206" s="8">
        <f t="shared" si="86"/>
        <v>563.6</v>
      </c>
      <c r="I206" s="9">
        <f t="shared" si="87"/>
        <v>104.08894470505669</v>
      </c>
      <c r="J206" s="9"/>
      <c r="K206" s="9">
        <f t="shared" si="92"/>
        <v>104.08894470505669</v>
      </c>
    </row>
    <row r="207" spans="1:11" ht="38.25">
      <c r="A207" s="39">
        <v>73</v>
      </c>
      <c r="B207" s="50" t="str">
        <f t="shared" si="83"/>
        <v>середня вартість обслугоування системи передачі даних та відеоспостереження</v>
      </c>
      <c r="C207" s="9">
        <v>0</v>
      </c>
      <c r="D207" s="9"/>
      <c r="E207" s="8">
        <f t="shared" si="84"/>
        <v>0</v>
      </c>
      <c r="F207" s="8">
        <f t="shared" ref="F207" si="106">F113</f>
        <v>16.100000000000001</v>
      </c>
      <c r="G207" s="8"/>
      <c r="H207" s="8">
        <f t="shared" si="86"/>
        <v>16.100000000000001</v>
      </c>
      <c r="I207" s="9">
        <v>0</v>
      </c>
      <c r="J207" s="9"/>
      <c r="K207" s="9">
        <v>0</v>
      </c>
    </row>
    <row r="208" spans="1:11" ht="25.5">
      <c r="A208" s="39">
        <v>74</v>
      </c>
      <c r="B208" s="50" t="s">
        <v>216</v>
      </c>
      <c r="C208" s="9">
        <v>0.5</v>
      </c>
      <c r="D208" s="9"/>
      <c r="E208" s="8">
        <f t="shared" si="84"/>
        <v>0.5</v>
      </c>
      <c r="F208" s="8"/>
      <c r="G208" s="8"/>
      <c r="H208" s="8">
        <f t="shared" si="86"/>
        <v>0</v>
      </c>
      <c r="I208" s="9">
        <f t="shared" si="87"/>
        <v>0</v>
      </c>
      <c r="J208" s="9"/>
      <c r="K208" s="9">
        <f t="shared" si="92"/>
        <v>0</v>
      </c>
    </row>
    <row r="209" spans="1:11" s="6" customFormat="1" ht="14.25">
      <c r="A209" s="40">
        <v>4</v>
      </c>
      <c r="B209" s="30" t="s">
        <v>111</v>
      </c>
      <c r="C209" s="34"/>
      <c r="D209" s="34"/>
      <c r="E209" s="34"/>
      <c r="F209" s="34"/>
      <c r="G209" s="34"/>
      <c r="H209" s="34"/>
      <c r="I209" s="31"/>
      <c r="J209" s="31"/>
      <c r="K209" s="31"/>
    </row>
    <row r="210" spans="1:11" ht="56.25" customHeight="1">
      <c r="A210" s="39">
        <v>79</v>
      </c>
      <c r="B210" s="50" t="str">
        <f>B116</f>
        <v>Рівень виконання завдання (Збереження та утримання на належному рівні зеленої зони населеного пункту та поліпшення його екологічних умов)</v>
      </c>
      <c r="C210" s="8" t="s">
        <v>217</v>
      </c>
      <c r="D210" s="8"/>
      <c r="E210" s="8">
        <f>D210+C210</f>
        <v>100</v>
      </c>
      <c r="F210" s="8">
        <f>F116</f>
        <v>100</v>
      </c>
      <c r="G210" s="8">
        <f>G116</f>
        <v>100</v>
      </c>
      <c r="H210" s="8">
        <f t="shared" ref="H210:H212" si="107">F210+G210</f>
        <v>200</v>
      </c>
      <c r="I210" s="9">
        <f>F210/C210*100</f>
        <v>100</v>
      </c>
      <c r="J210" s="9"/>
      <c r="K210" s="9">
        <f>H210/E210*100</f>
        <v>200</v>
      </c>
    </row>
    <row r="211" spans="1:11" ht="38.25">
      <c r="A211" s="39">
        <v>83</v>
      </c>
      <c r="B211" s="50" t="str">
        <f t="shared" ref="B211:B215" si="108">B117</f>
        <v>Рівень виконання завдання (Забезпечення утримання в належному стані ліній електропередач)</v>
      </c>
      <c r="C211" s="9">
        <v>100</v>
      </c>
      <c r="D211" s="9"/>
      <c r="E211" s="8">
        <f t="shared" ref="E211:E212" si="109">C211+D211</f>
        <v>100</v>
      </c>
      <c r="F211" s="8">
        <f t="shared" ref="F211:G211" si="110">F117</f>
        <v>77.27</v>
      </c>
      <c r="G211" s="8">
        <f t="shared" si="110"/>
        <v>0</v>
      </c>
      <c r="H211" s="8">
        <f t="shared" si="107"/>
        <v>77.27</v>
      </c>
      <c r="I211" s="9">
        <f t="shared" ref="I211:I215" si="111">F211/C211*100</f>
        <v>77.27</v>
      </c>
      <c r="J211" s="9"/>
      <c r="K211" s="9">
        <f t="shared" ref="K211:K213" si="112">H211/E211*100</f>
        <v>77.27</v>
      </c>
    </row>
    <row r="212" spans="1:11" ht="51" customHeight="1">
      <c r="A212" s="39">
        <v>84</v>
      </c>
      <c r="B212" s="50" t="str">
        <f t="shared" si="108"/>
        <v>Рівень виконання завдання (Забезпечення реконструкції та розвитку кладовищ міста  та удосконалення поводження з твердими побутовими відходами)</v>
      </c>
      <c r="C212" s="9">
        <v>92.92</v>
      </c>
      <c r="D212" s="9"/>
      <c r="E212" s="8">
        <f t="shared" si="109"/>
        <v>92.92</v>
      </c>
      <c r="F212" s="8">
        <f t="shared" ref="F212:G212" si="113">F118</f>
        <v>98.37</v>
      </c>
      <c r="G212" s="8">
        <f t="shared" si="113"/>
        <v>0</v>
      </c>
      <c r="H212" s="8">
        <f t="shared" si="107"/>
        <v>98.37</v>
      </c>
      <c r="I212" s="9">
        <f t="shared" si="111"/>
        <v>105.86526043908739</v>
      </c>
      <c r="J212" s="9"/>
      <c r="K212" s="9">
        <f t="shared" si="112"/>
        <v>105.86526043908739</v>
      </c>
    </row>
    <row r="213" spans="1:11" ht="42.75" customHeight="1">
      <c r="A213" s="39">
        <v>85</v>
      </c>
      <c r="B213" s="50" t="str">
        <f t="shared" si="108"/>
        <v>Рівень виконання завдання (Забезпечення утримання в належному стані об’єктів транспортної інфраструктури</v>
      </c>
      <c r="C213" s="9">
        <v>100</v>
      </c>
      <c r="D213" s="9"/>
      <c r="E213" s="8">
        <f t="shared" ref="E213:E215" si="114">C213+D213</f>
        <v>100</v>
      </c>
      <c r="F213" s="8">
        <f t="shared" ref="F213:G213" si="115">F119</f>
        <v>93.51</v>
      </c>
      <c r="G213" s="8">
        <f t="shared" si="115"/>
        <v>87.35</v>
      </c>
      <c r="H213" s="8">
        <f t="shared" ref="H213:H215" si="116">F213+G213</f>
        <v>180.86</v>
      </c>
      <c r="I213" s="9">
        <f t="shared" si="111"/>
        <v>93.51</v>
      </c>
      <c r="J213" s="9"/>
      <c r="K213" s="9">
        <f t="shared" si="112"/>
        <v>180.86</v>
      </c>
    </row>
    <row r="214" spans="1:11" s="7" customFormat="1" ht="41.25" customHeight="1">
      <c r="A214" s="39">
        <v>86</v>
      </c>
      <c r="B214" s="50" t="str">
        <f t="shared" si="108"/>
        <v>Темп зростання обсягів видатків на оплату електроенергії в порівнянні з минулим роком</v>
      </c>
      <c r="C214" s="9">
        <v>67.319999999999993</v>
      </c>
      <c r="D214" s="9"/>
      <c r="E214" s="8">
        <f t="shared" si="114"/>
        <v>67.319999999999993</v>
      </c>
      <c r="F214" s="8">
        <f t="shared" ref="F214:G214" si="117">F120</f>
        <v>185.73</v>
      </c>
      <c r="G214" s="8">
        <f t="shared" si="117"/>
        <v>0</v>
      </c>
      <c r="H214" s="8">
        <f t="shared" si="116"/>
        <v>185.73</v>
      </c>
      <c r="I214" s="9">
        <f t="shared" si="111"/>
        <v>275.89126559714799</v>
      </c>
      <c r="J214" s="9"/>
      <c r="K214" s="9">
        <f>I214</f>
        <v>275.89126559714799</v>
      </c>
    </row>
    <row r="215" spans="1:11" s="7" customFormat="1" ht="40.5" customHeight="1">
      <c r="A215" s="39">
        <v>87</v>
      </c>
      <c r="B215" s="50" t="str">
        <f t="shared" si="108"/>
        <v>Рівень виконання завдання (Забезпечення інших видів робіт по благоустрою )</v>
      </c>
      <c r="C215" s="9">
        <v>86.2</v>
      </c>
      <c r="D215" s="9"/>
      <c r="E215" s="8">
        <f t="shared" si="114"/>
        <v>86.2</v>
      </c>
      <c r="F215" s="8">
        <f t="shared" ref="F215:G215" si="118">F121</f>
        <v>99.57</v>
      </c>
      <c r="G215" s="8">
        <f t="shared" si="118"/>
        <v>0</v>
      </c>
      <c r="H215" s="8">
        <f t="shared" si="116"/>
        <v>99.57</v>
      </c>
      <c r="I215" s="9">
        <f t="shared" si="111"/>
        <v>115.51044083526681</v>
      </c>
      <c r="J215" s="9"/>
      <c r="K215" s="9">
        <f>I215</f>
        <v>115.51044083526681</v>
      </c>
    </row>
    <row r="216" spans="1:11" ht="17.45" customHeight="1">
      <c r="A216" s="82" t="s">
        <v>98</v>
      </c>
      <c r="B216" s="82"/>
      <c r="C216" s="82"/>
      <c r="D216" s="82"/>
      <c r="E216" s="82"/>
      <c r="F216" s="82"/>
      <c r="G216" s="82"/>
      <c r="H216" s="82"/>
      <c r="I216" s="82"/>
      <c r="J216" s="82"/>
      <c r="K216" s="82"/>
    </row>
    <row r="217" spans="1:11" ht="39" customHeight="1">
      <c r="A217" s="83" t="s">
        <v>143</v>
      </c>
      <c r="B217" s="83"/>
      <c r="C217" s="83"/>
      <c r="D217" s="83"/>
      <c r="E217" s="83"/>
      <c r="F217" s="83"/>
      <c r="G217" s="83"/>
      <c r="H217" s="83"/>
      <c r="I217" s="83"/>
      <c r="J217" s="83"/>
      <c r="K217" s="83"/>
    </row>
    <row r="218" spans="1:11" ht="14.1" customHeight="1">
      <c r="A218" s="84" t="s">
        <v>100</v>
      </c>
      <c r="B218" s="84"/>
      <c r="C218" s="84"/>
      <c r="D218" s="84"/>
      <c r="E218" s="84"/>
      <c r="F218" s="84"/>
      <c r="G218" s="84"/>
      <c r="H218" s="84"/>
      <c r="I218" s="84"/>
      <c r="J218" s="84"/>
      <c r="K218" s="84"/>
    </row>
    <row r="219" spans="1:11" ht="13.15" customHeight="1">
      <c r="A219" s="78" t="s">
        <v>101</v>
      </c>
      <c r="B219" s="78"/>
      <c r="C219" s="78"/>
      <c r="D219" s="78"/>
      <c r="E219" s="78"/>
      <c r="F219" s="78"/>
      <c r="G219" s="78"/>
      <c r="H219" s="78"/>
      <c r="I219" s="78"/>
      <c r="J219" s="78"/>
      <c r="K219" s="78"/>
    </row>
    <row r="221" spans="1:11" ht="15" customHeight="1">
      <c r="A221" s="69" t="s">
        <v>110</v>
      </c>
      <c r="B221" s="70"/>
      <c r="C221" s="70"/>
      <c r="D221" s="70"/>
      <c r="E221" s="70"/>
      <c r="F221" s="70"/>
      <c r="G221" s="70"/>
      <c r="H221" s="70"/>
      <c r="I221" s="70"/>
      <c r="J221" s="70"/>
      <c r="K221" s="70"/>
    </row>
    <row r="223" spans="1:11" ht="72">
      <c r="A223" s="39" t="s">
        <v>40</v>
      </c>
      <c r="B223" s="18" t="s">
        <v>8</v>
      </c>
      <c r="C223" s="26" t="s">
        <v>102</v>
      </c>
      <c r="D223" s="26" t="s">
        <v>103</v>
      </c>
      <c r="E223" s="26" t="s">
        <v>104</v>
      </c>
      <c r="F223" s="26" t="s">
        <v>84</v>
      </c>
      <c r="G223" s="26" t="s">
        <v>105</v>
      </c>
      <c r="H223" s="26" t="s">
        <v>106</v>
      </c>
    </row>
    <row r="224" spans="1:11" ht="15">
      <c r="A224" s="39" t="s">
        <v>5</v>
      </c>
      <c r="B224" s="18" t="s">
        <v>18</v>
      </c>
      <c r="C224" s="18" t="s">
        <v>27</v>
      </c>
      <c r="D224" s="18" t="s">
        <v>35</v>
      </c>
      <c r="E224" s="18" t="s">
        <v>34</v>
      </c>
      <c r="F224" s="18" t="s">
        <v>41</v>
      </c>
      <c r="G224" s="18" t="s">
        <v>33</v>
      </c>
      <c r="H224" s="18" t="s">
        <v>42</v>
      </c>
    </row>
    <row r="225" spans="1:11" ht="15">
      <c r="A225" s="39" t="s">
        <v>43</v>
      </c>
      <c r="B225" s="18" t="s">
        <v>44</v>
      </c>
      <c r="C225" s="18" t="s">
        <v>11</v>
      </c>
      <c r="D225" s="18"/>
      <c r="E225" s="18"/>
      <c r="F225" s="18">
        <f>E225-D225</f>
        <v>0</v>
      </c>
      <c r="G225" s="18" t="s">
        <v>11</v>
      </c>
      <c r="H225" s="18" t="s">
        <v>11</v>
      </c>
    </row>
    <row r="226" spans="1:11" ht="15">
      <c r="A226" s="39"/>
      <c r="B226" s="18" t="s">
        <v>45</v>
      </c>
      <c r="C226" s="18" t="s">
        <v>11</v>
      </c>
      <c r="D226" s="18"/>
      <c r="E226" s="18"/>
      <c r="F226" s="18">
        <f t="shared" ref="F226:F227" si="119">E226-D226</f>
        <v>0</v>
      </c>
      <c r="G226" s="18" t="s">
        <v>11</v>
      </c>
      <c r="H226" s="18" t="s">
        <v>11</v>
      </c>
    </row>
    <row r="227" spans="1:11" ht="30">
      <c r="A227" s="39"/>
      <c r="B227" s="18" t="s">
        <v>46</v>
      </c>
      <c r="C227" s="18" t="s">
        <v>11</v>
      </c>
      <c r="D227" s="18"/>
      <c r="E227" s="18"/>
      <c r="F227" s="18">
        <f t="shared" si="119"/>
        <v>0</v>
      </c>
      <c r="G227" s="18" t="s">
        <v>11</v>
      </c>
      <c r="H227" s="18" t="s">
        <v>11</v>
      </c>
    </row>
    <row r="228" spans="1:11" ht="15">
      <c r="A228" s="39"/>
      <c r="B228" s="18" t="s">
        <v>47</v>
      </c>
      <c r="C228" s="18" t="s">
        <v>11</v>
      </c>
      <c r="D228" s="18"/>
      <c r="E228" s="18"/>
      <c r="F228" s="18"/>
      <c r="G228" s="18" t="s">
        <v>11</v>
      </c>
      <c r="H228" s="18" t="s">
        <v>11</v>
      </c>
    </row>
    <row r="229" spans="1:11" ht="15">
      <c r="A229" s="39"/>
      <c r="B229" s="18" t="s">
        <v>48</v>
      </c>
      <c r="C229" s="18" t="s">
        <v>11</v>
      </c>
      <c r="D229" s="18"/>
      <c r="E229" s="18"/>
      <c r="F229" s="18"/>
      <c r="G229" s="18" t="s">
        <v>11</v>
      </c>
      <c r="H229" s="18" t="s">
        <v>11</v>
      </c>
    </row>
    <row r="230" spans="1:11">
      <c r="A230" s="72" t="s">
        <v>113</v>
      </c>
      <c r="B230" s="66"/>
      <c r="C230" s="66"/>
      <c r="D230" s="66"/>
      <c r="E230" s="66"/>
      <c r="F230" s="66"/>
      <c r="G230" s="66"/>
      <c r="H230" s="66"/>
    </row>
    <row r="231" spans="1:11" ht="15">
      <c r="A231" s="39" t="s">
        <v>18</v>
      </c>
      <c r="B231" s="18" t="s">
        <v>49</v>
      </c>
      <c r="C231" s="18" t="s">
        <v>11</v>
      </c>
      <c r="D231" s="18"/>
      <c r="E231" s="18"/>
      <c r="F231" s="18">
        <f t="shared" ref="F231" si="120">E231-D231</f>
        <v>0</v>
      </c>
      <c r="G231" s="18" t="s">
        <v>11</v>
      </c>
      <c r="H231" s="18" t="s">
        <v>11</v>
      </c>
    </row>
    <row r="232" spans="1:11">
      <c r="A232" s="72" t="s">
        <v>145</v>
      </c>
      <c r="B232" s="66"/>
      <c r="C232" s="66"/>
      <c r="D232" s="66"/>
      <c r="E232" s="66"/>
      <c r="F232" s="66"/>
      <c r="G232" s="66"/>
      <c r="H232" s="66"/>
    </row>
    <row r="233" spans="1:11">
      <c r="A233" s="66" t="s">
        <v>50</v>
      </c>
      <c r="B233" s="66"/>
      <c r="C233" s="66"/>
      <c r="D233" s="66"/>
      <c r="E233" s="66"/>
      <c r="F233" s="66"/>
      <c r="G233" s="66"/>
      <c r="H233" s="66"/>
    </row>
    <row r="234" spans="1:11" ht="15">
      <c r="A234" s="39" t="s">
        <v>20</v>
      </c>
      <c r="B234" s="18" t="s">
        <v>51</v>
      </c>
      <c r="C234" s="18"/>
      <c r="D234" s="18"/>
      <c r="E234" s="18"/>
      <c r="F234" s="18"/>
      <c r="G234" s="18"/>
      <c r="H234" s="18"/>
    </row>
    <row r="235" spans="1:11" ht="15">
      <c r="A235" s="39"/>
      <c r="B235" s="18" t="s">
        <v>52</v>
      </c>
      <c r="C235" s="18"/>
      <c r="D235" s="18"/>
      <c r="E235" s="18"/>
      <c r="F235" s="18">
        <f t="shared" ref="F235" si="121">E235-D235</f>
        <v>0</v>
      </c>
      <c r="G235" s="18"/>
      <c r="H235" s="18"/>
    </row>
    <row r="236" spans="1:11">
      <c r="A236" s="66" t="s">
        <v>53</v>
      </c>
      <c r="B236" s="66"/>
      <c r="C236" s="66"/>
      <c r="D236" s="66"/>
      <c r="E236" s="66"/>
      <c r="F236" s="66"/>
      <c r="G236" s="66"/>
      <c r="H236" s="66"/>
    </row>
    <row r="237" spans="1:11" ht="30">
      <c r="A237" s="39"/>
      <c r="B237" s="35" t="s">
        <v>112</v>
      </c>
      <c r="C237" s="18"/>
      <c r="D237" s="18"/>
      <c r="E237" s="18"/>
      <c r="F237" s="18">
        <f t="shared" ref="F237" si="122">E237-D237</f>
        <v>0</v>
      </c>
      <c r="G237" s="18"/>
      <c r="H237" s="18"/>
    </row>
    <row r="238" spans="1:11" ht="30">
      <c r="A238" s="39"/>
      <c r="B238" s="18" t="s">
        <v>54</v>
      </c>
      <c r="C238" s="18"/>
      <c r="D238" s="18"/>
      <c r="E238" s="18"/>
      <c r="F238" s="18"/>
      <c r="G238" s="18"/>
      <c r="H238" s="18"/>
    </row>
    <row r="239" spans="1:11" ht="30">
      <c r="A239" s="39" t="s">
        <v>21</v>
      </c>
      <c r="B239" s="18" t="s">
        <v>55</v>
      </c>
      <c r="C239" s="18" t="s">
        <v>11</v>
      </c>
      <c r="D239" s="18"/>
      <c r="E239" s="18"/>
      <c r="F239" s="18"/>
      <c r="G239" s="18" t="s">
        <v>11</v>
      </c>
      <c r="H239" s="18" t="s">
        <v>11</v>
      </c>
    </row>
    <row r="240" spans="1:11" ht="22.9" customHeight="1">
      <c r="A240" s="85" t="s">
        <v>146</v>
      </c>
      <c r="B240" s="85"/>
      <c r="C240" s="85"/>
      <c r="D240" s="85"/>
      <c r="E240" s="85"/>
      <c r="F240" s="85"/>
      <c r="G240" s="85"/>
      <c r="H240" s="85"/>
      <c r="I240" s="85"/>
      <c r="J240" s="85"/>
      <c r="K240" s="85"/>
    </row>
    <row r="241" spans="1:11" ht="21" customHeight="1">
      <c r="A241" s="85" t="s">
        <v>218</v>
      </c>
      <c r="B241" s="85"/>
      <c r="C241" s="85"/>
      <c r="D241" s="85"/>
      <c r="E241" s="85"/>
      <c r="F241" s="85"/>
      <c r="G241" s="85"/>
      <c r="H241" s="85"/>
      <c r="I241" s="85"/>
      <c r="J241" s="85"/>
      <c r="K241" s="85"/>
    </row>
    <row r="242" spans="1:11" ht="18" customHeight="1">
      <c r="A242" s="85" t="s">
        <v>107</v>
      </c>
      <c r="B242" s="70"/>
      <c r="C242" s="70"/>
      <c r="D242" s="70"/>
      <c r="E242" s="70"/>
      <c r="F242" s="70"/>
      <c r="G242" s="70"/>
      <c r="H242" s="70"/>
      <c r="I242" s="70"/>
      <c r="J242" s="70"/>
      <c r="K242" s="70"/>
    </row>
    <row r="243" spans="1:11" ht="23.1" customHeight="1">
      <c r="A243" s="81" t="s">
        <v>155</v>
      </c>
      <c r="B243" s="78"/>
      <c r="C243" s="78"/>
      <c r="D243" s="78"/>
      <c r="E243" s="78"/>
      <c r="F243" s="78"/>
      <c r="G243" s="78"/>
      <c r="H243" s="78"/>
      <c r="I243" s="78"/>
      <c r="J243" s="78"/>
      <c r="K243" s="78"/>
    </row>
    <row r="244" spans="1:11" ht="126" customHeight="1">
      <c r="A244" s="85" t="s">
        <v>147</v>
      </c>
      <c r="B244" s="85"/>
      <c r="C244" s="85"/>
      <c r="D244" s="85"/>
      <c r="E244" s="85"/>
      <c r="F244" s="85"/>
      <c r="G244" s="85"/>
      <c r="H244" s="85"/>
      <c r="I244" s="85"/>
      <c r="J244" s="85"/>
      <c r="K244" s="85"/>
    </row>
    <row r="245" spans="1:11" ht="20.65" customHeight="1">
      <c r="A245" s="85" t="s">
        <v>154</v>
      </c>
      <c r="B245" s="85"/>
      <c r="C245" s="85"/>
      <c r="D245" s="85"/>
      <c r="E245" s="85"/>
      <c r="F245" s="85"/>
      <c r="G245" s="85"/>
      <c r="H245" s="85"/>
      <c r="I245" s="85"/>
      <c r="J245" s="85"/>
      <c r="K245" s="85"/>
    </row>
    <row r="246" spans="1:11" ht="21" customHeight="1">
      <c r="A246" s="85" t="s">
        <v>148</v>
      </c>
      <c r="B246" s="85"/>
      <c r="C246" s="85"/>
      <c r="D246" s="85"/>
      <c r="E246" s="85"/>
      <c r="F246" s="85"/>
      <c r="G246" s="85"/>
      <c r="H246" s="85"/>
      <c r="I246" s="85"/>
      <c r="J246" s="85"/>
      <c r="K246" s="85"/>
    </row>
    <row r="248" spans="1:11" ht="15.75">
      <c r="B248" s="46" t="s">
        <v>159</v>
      </c>
      <c r="C248" s="46"/>
      <c r="D248" s="46"/>
      <c r="E248" s="86" t="s">
        <v>160</v>
      </c>
      <c r="F248" s="86"/>
      <c r="G248" s="86"/>
    </row>
  </sheetData>
  <mergeCells count="73">
    <mergeCell ref="A246:K246"/>
    <mergeCell ref="E248:G248"/>
    <mergeCell ref="A240:K240"/>
    <mergeCell ref="A241:K241"/>
    <mergeCell ref="A242:K242"/>
    <mergeCell ref="A243:K243"/>
    <mergeCell ref="A244:K244"/>
    <mergeCell ref="A245:K245"/>
    <mergeCell ref="A236:H236"/>
    <mergeCell ref="A132:K132"/>
    <mergeCell ref="A141:K141"/>
    <mergeCell ref="A142:K142"/>
    <mergeCell ref="A216:K216"/>
    <mergeCell ref="A217:K217"/>
    <mergeCell ref="A218:K218"/>
    <mergeCell ref="A219:K219"/>
    <mergeCell ref="A221:K221"/>
    <mergeCell ref="A230:H230"/>
    <mergeCell ref="A232:H232"/>
    <mergeCell ref="A233:H233"/>
    <mergeCell ref="A131:K131"/>
    <mergeCell ref="A122:K122"/>
    <mergeCell ref="A123:K123"/>
    <mergeCell ref="A124:K124"/>
    <mergeCell ref="A125:K125"/>
    <mergeCell ref="A126:K126"/>
    <mergeCell ref="A127:K127"/>
    <mergeCell ref="A128:A129"/>
    <mergeCell ref="B128:B129"/>
    <mergeCell ref="C128:E128"/>
    <mergeCell ref="F128:H128"/>
    <mergeCell ref="I128:K128"/>
    <mergeCell ref="C115:E115"/>
    <mergeCell ref="F115:H115"/>
    <mergeCell ref="I115:K115"/>
    <mergeCell ref="C49:E49"/>
    <mergeCell ref="F49:H49"/>
    <mergeCell ref="I49:K49"/>
    <mergeCell ref="A70:K70"/>
    <mergeCell ref="C71:E71"/>
    <mergeCell ref="F71:H71"/>
    <mergeCell ref="I71:K71"/>
    <mergeCell ref="A92:K92"/>
    <mergeCell ref="C93:E93"/>
    <mergeCell ref="F93:H93"/>
    <mergeCell ref="I93:K93"/>
    <mergeCell ref="A114:K114"/>
    <mergeCell ref="A17:K17"/>
    <mergeCell ref="A26:K26"/>
    <mergeCell ref="A32:E32"/>
    <mergeCell ref="A39:E39"/>
    <mergeCell ref="A45:K45"/>
    <mergeCell ref="A47:A48"/>
    <mergeCell ref="B47:B48"/>
    <mergeCell ref="C47:E47"/>
    <mergeCell ref="F47:H47"/>
    <mergeCell ref="I47:K47"/>
    <mergeCell ref="D7:K7"/>
    <mergeCell ref="D8:K8"/>
    <mergeCell ref="C10:K10"/>
    <mergeCell ref="B11:K11"/>
    <mergeCell ref="A12:K12"/>
    <mergeCell ref="A13:A14"/>
    <mergeCell ref="B13:B14"/>
    <mergeCell ref="C13:E13"/>
    <mergeCell ref="F13:H13"/>
    <mergeCell ref="I13:K13"/>
    <mergeCell ref="D6:K6"/>
    <mergeCell ref="H1:K1"/>
    <mergeCell ref="H2:K2"/>
    <mergeCell ref="A3:K3"/>
    <mergeCell ref="D4:K4"/>
    <mergeCell ref="D5:K5"/>
  </mergeCells>
  <conditionalFormatting sqref="B50:B69">
    <cfRule type="cellIs" dxfId="0" priority="1" stopIfTrue="1" operator="equal">
      <formula>$C49</formula>
    </cfRule>
  </conditionalFormatting>
  <pageMargins left="0.70866141732283472" right="0.70866141732283472" top="0.74803149606299213" bottom="0.74803149606299213" header="0.31496062992125984" footer="0.31496062992125984"/>
  <pageSetup paperSize="9" scale="61"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6030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ЗАТВЕРДЖЕНО</dc:title>
  <dc:subject/>
  <dc:creator>User</dc:creator>
  <cp:keywords/>
  <cp:lastModifiedBy>User</cp:lastModifiedBy>
  <cp:lastPrinted>2023-02-14T07:16:23Z</cp:lastPrinted>
  <dcterms:created xsi:type="dcterms:W3CDTF">2019-07-18T07:25:18Z</dcterms:created>
  <dcterms:modified xsi:type="dcterms:W3CDTF">2024-02-13T10:26:39Z</dcterms:modified>
</cp:coreProperties>
</file>